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E56955EE-42F5-4653-B7EE-EB9B7A852E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6" i="1" l="1"/>
  <c r="F346" i="1"/>
  <c r="C346" i="1" l="1"/>
  <c r="F506" i="1" l="1"/>
  <c r="E506" i="1"/>
  <c r="H11" i="1" l="1"/>
  <c r="H9" i="1"/>
  <c r="H7" i="1"/>
</calcChain>
</file>

<file path=xl/sharedStrings.xml><?xml version="1.0" encoding="utf-8"?>
<sst xmlns="http://schemas.openxmlformats.org/spreadsheetml/2006/main" count="884" uniqueCount="652">
  <si>
    <t>Załącznik nr 1</t>
  </si>
  <si>
    <t>Ulice o nawierzchni utwardzonej</t>
  </si>
  <si>
    <t>Lp.</t>
  </si>
  <si>
    <t>Nazwa ulicy i szerokość jezdni</t>
  </si>
  <si>
    <t>Długość jezdni (km)</t>
  </si>
  <si>
    <t xml:space="preserve">Lokalizacja  </t>
  </si>
  <si>
    <t>Od posesji KPP do ronda - p. strona</t>
  </si>
  <si>
    <t>Od wjazdu na Orlen do ronda - l. strona</t>
  </si>
  <si>
    <t>-</t>
  </si>
  <si>
    <t>Chodnik do budnynku nr 20B</t>
  </si>
  <si>
    <t>Droga dojazdowa do posesji nr 45 wraz z placem manewrowym</t>
  </si>
  <si>
    <t xml:space="preserve">Chodnik wraz z opaską i korytem odwadniającym oraz zieleń przydrożna </t>
  </si>
  <si>
    <t>Zieleń na skarpie</t>
  </si>
  <si>
    <t>Od ul. Młynowej do Laskowej + zejście do Andersa</t>
  </si>
  <si>
    <t>ul. Młodkowskiego</t>
  </si>
  <si>
    <t>Wzdłuż posesji nr 2B do posesji nr 4</t>
  </si>
  <si>
    <t>Dojazd do posesji nr 4 wraz z placem manewrowym</t>
  </si>
  <si>
    <t>Od wjazdu w kierunku nr 4 do ul. Harcerskiej</t>
  </si>
  <si>
    <t>Od posesji nr 13 do ul. Harcerskiej – chodnik + opaska</t>
  </si>
  <si>
    <t>Parking z płyt EKO</t>
  </si>
  <si>
    <t xml:space="preserve"> - </t>
  </si>
  <si>
    <t>Chodnik i zieleń wzdłuż parkingu z płyt EKO</t>
  </si>
  <si>
    <t>Plac B. Prusa</t>
  </si>
  <si>
    <t>Od ul. Młodkowskiego do końca drogi gminnej - prawa strona</t>
  </si>
  <si>
    <t>Od ul. Wileńskiej do Młynowej</t>
  </si>
  <si>
    <t>Skarpa + pas pomiędzy nr 26 a 28</t>
  </si>
  <si>
    <t>Od ul. Młynowej do pos. 42 włącznie</t>
  </si>
  <si>
    <t>Ciąg pieszy od ul. Wileńskiej do ul. Laskowej + schody</t>
  </si>
  <si>
    <t>Wjazd do posesji nr 11a</t>
  </si>
  <si>
    <t>Od nr 38 do Pl. Armii Krajowej 15</t>
  </si>
  <si>
    <t>Od ul. Giżyckiej do ul. Wileńskiej</t>
  </si>
  <si>
    <t>Na całej długości</t>
  </si>
  <si>
    <t>Od posesji nr 72 do skrzyżowania z ul. Królewiecką</t>
  </si>
  <si>
    <t>Od posesji nr 72 do stacji CPN</t>
  </si>
  <si>
    <t>Pas zieleni przydrożnej od – lewa strona</t>
  </si>
  <si>
    <t>Przy Urzędzie Miejskim</t>
  </si>
  <si>
    <t>Schody od promenady do ul. Jaszczurcza Góra</t>
  </si>
  <si>
    <t>Przy Parku Lotników Polskich</t>
  </si>
  <si>
    <t>Skarpy po obudwu stronach od J. Góry do hotelu</t>
  </si>
  <si>
    <t>Od ul. Nowogródzkiej do ul. Wileńskiej lewa strona</t>
  </si>
  <si>
    <t>Promenada od ul. Krakowskiej do do końca</t>
  </si>
  <si>
    <t>Od promenady do ul. Jaszczurcza Góra</t>
  </si>
  <si>
    <t>Od Wileńskiej do nr 5A (firma "Adams") - obie strony</t>
  </si>
  <si>
    <t>Skrzyżowanie z ul. Królewiecką i Wolności oraz 4 wysepki</t>
  </si>
  <si>
    <t>Pas zieleni przydrożnej od PZU do skrzyżowania</t>
  </si>
  <si>
    <t>Przy posesji PZU do skrzyzowania przy Statoil</t>
  </si>
  <si>
    <t>Od skrzyzowania z ul. Nowogródzką do wjazdu do Kauflandu</t>
  </si>
  <si>
    <t xml:space="preserve">- </t>
  </si>
  <si>
    <t>Zieleń na poboczu 1,5 m po obu stronach (tylko na terenie miejskim) + pętla autobusowa</t>
  </si>
  <si>
    <t>Chodnik od węzła Lasowiec do ul. Kormoranów</t>
  </si>
  <si>
    <t>Od posesji nr 2 do ul. Kormoranów obie strony przy jezdni z polbruku</t>
  </si>
  <si>
    <t xml:space="preserve">Zieleń na poboczu od pos. Nr 20 do końca ulicy (prawa strona) </t>
  </si>
  <si>
    <t>Schody i chodnik od ul. Łabędziej 51 do lasu</t>
  </si>
  <si>
    <t>Do nr 10 oraz chodnik łączący ul. Żurawią z ul.Łabędzią</t>
  </si>
  <si>
    <t>Łącznie z zejściem do os. Medyk</t>
  </si>
  <si>
    <t>Skarpy oraz zieleń przy stacji trafo</t>
  </si>
  <si>
    <t>Z chodnikiem do stacji trafo</t>
  </si>
  <si>
    <t>Od ul. Okulickiego do posesji Sądu</t>
  </si>
  <si>
    <t>Przy posesji 49 do posesji 47 + wjazdy z obu stron</t>
  </si>
  <si>
    <t>Przy nr 58 wraz z 2 dojściami i schodami do apteki</t>
  </si>
  <si>
    <t>Parking za nr 58 (Przychodnia)</t>
  </si>
  <si>
    <t>Od posesji nr 52 do posesji nr 54</t>
  </si>
  <si>
    <t>Od posesji nr 5 do nr 7</t>
  </si>
  <si>
    <t>Od posesji nr 18 AC do nr 20</t>
  </si>
  <si>
    <t>Od posesji nr 20 do nr 24 + parking z płyt (230 m2)</t>
  </si>
  <si>
    <t xml:space="preserve">Przy posesji nr 41 </t>
  </si>
  <si>
    <t xml:space="preserve">Dojazd do posesji nr 40 </t>
  </si>
  <si>
    <t>Dojazd do przychodni (zaślepiony)</t>
  </si>
  <si>
    <t xml:space="preserve">Wyjazd z parkingu zaPrzychodnia (przy nr 56) </t>
  </si>
  <si>
    <t>Od Królewieckiej zjazd na parking przy nr 2</t>
  </si>
  <si>
    <t>Od ul. Krakowskiej do końca</t>
  </si>
  <si>
    <t>Teren zielony po obu stronach ulicy</t>
  </si>
  <si>
    <t>Od nr 6 do ul. Krakowskiej</t>
  </si>
  <si>
    <t>Od nr 7 do nr 11</t>
  </si>
  <si>
    <t>Wzdłuż zjazdu do ul. Moniuszki - obie strony</t>
  </si>
  <si>
    <t xml:space="preserve">Od posesji S.P. Nr 1 do sklepu </t>
  </si>
  <si>
    <t>Wzdłuż posesji nr 8</t>
  </si>
  <si>
    <t>Wzdłuż ogrodzenia posesji nr 10 do ul. Mrongowiusza</t>
  </si>
  <si>
    <t>Od nr 15 do zjazdu do ul. Moniuszki</t>
  </si>
  <si>
    <t>Wokół parkingu</t>
  </si>
  <si>
    <t xml:space="preserve">Parking </t>
  </si>
  <si>
    <t>Parking nowy z płyt wraz z dojazdem</t>
  </si>
  <si>
    <t xml:space="preserve">Przy posesji nr 5,7,9 do nr 11 oraz zieleń wokół posesji i skarpa przy garażach, chodnik od pos.11 do targowiska </t>
  </si>
  <si>
    <t>Chodnik – nowo wybudowany pomiędzy nr 12 a 16</t>
  </si>
  <si>
    <t>Parking (nowy)</t>
  </si>
  <si>
    <t>Zjad do ul. Moniuszki prz nr 23</t>
  </si>
  <si>
    <t>Łącznik między Moniuszki, a Mazurską</t>
  </si>
  <si>
    <t xml:space="preserve">Wokół Ratusza od Pizzerii do Banku PKO SA </t>
  </si>
  <si>
    <t>Przy skwerze Jana Pawła II</t>
  </si>
  <si>
    <t xml:space="preserve">Od posesji nr 2A do pos .nr 1A przy ul. Warszawskiej </t>
  </si>
  <si>
    <t>Droga dojazdowa z polbruku od ul. Roosevelta na zaplecze posesji nr 4 - 10</t>
  </si>
  <si>
    <t xml:space="preserve">Dojazd do J. Magistrackiego </t>
  </si>
  <si>
    <t>Wokół skwerów</t>
  </si>
  <si>
    <t>Chodnik między posesją nr 3 i 5</t>
  </si>
  <si>
    <t>Stanowiska parkingowe</t>
  </si>
  <si>
    <t>Chodnik przy postoju TAXI</t>
  </si>
  <si>
    <t>Łącznik z ul. Kościuszki</t>
  </si>
  <si>
    <t>Wzdłuż parkingu z płyt od targowiska</t>
  </si>
  <si>
    <t xml:space="preserve">Parking z płyt </t>
  </si>
  <si>
    <t>Od ul. Mrongowiusza do skateparku oraz zieleń wraz ze skarpą</t>
  </si>
  <si>
    <t>Wzdłuż posesji nr 16</t>
  </si>
  <si>
    <t>Od nr 20 do posesji Flor-Fabo</t>
  </si>
  <si>
    <t>Od posesji nr 12 do nr 14</t>
  </si>
  <si>
    <t>Od nr 14 do nr 18 włącznie z wjazdami</t>
  </si>
  <si>
    <t>Od nr 26 do nr 28 (wjazd i podwórko)</t>
  </si>
  <si>
    <t>Wzdłuż posesji nr 29 (Szkoła Muzyczna)</t>
  </si>
  <si>
    <t>Od posesja nr 4A do jeziora</t>
  </si>
  <si>
    <t>Wzdłuż zaplecza pos .nr 43 ul. Warszawskiej i ul. Roosevelta</t>
  </si>
  <si>
    <t>Łącznik pomiędzy Traugutta a Oficerską</t>
  </si>
  <si>
    <t>Od ronda do posesji CKiT</t>
  </si>
  <si>
    <t>Od posesji CKiT do ul. P. Sobczyńskiego</t>
  </si>
  <si>
    <t xml:space="preserve">Od skrzyżowania z ul. Sobczyńskiego wraz z zakolem ul. Mała Warszawska do posesji nr 22 </t>
  </si>
  <si>
    <t xml:space="preserve">Wzdłuż skweru z fontanną </t>
  </si>
  <si>
    <t>Wzdłuż terenu dawnego dworca PKS</t>
  </si>
  <si>
    <t xml:space="preserve">Wjazd pomiędzy posesjami nr 55 i 57 </t>
  </si>
  <si>
    <t>Od wjazdu na posesję nr 51 do posesji nr 53</t>
  </si>
  <si>
    <t>Zieleń – od ul. Traugutta do ul. Oficerskiej</t>
  </si>
  <si>
    <t>Zatoka postojowa przy banku PKO BP z różankami</t>
  </si>
  <si>
    <t>Pl. Wyzwolenia</t>
  </si>
  <si>
    <t>Wokół całego skweru łącznie z ul. Warszawską</t>
  </si>
  <si>
    <t xml:space="preserve">Chodniki pr. strona – na całej długości </t>
  </si>
  <si>
    <t xml:space="preserve">Chodniki l. strona – na całej długości </t>
  </si>
  <si>
    <t>Skrzyżowanie z ul. Brzozową i Mickiewicza - wysepki</t>
  </si>
  <si>
    <t>Przy J. Magistrackim od schodów do posesji nr 22</t>
  </si>
  <si>
    <t>Przy Pl. Piłsudskiego od CKiT do wjazdu na plac</t>
  </si>
  <si>
    <t>Przy nr 22 (FlorFabo) zieleń na poboczu i skarpie</t>
  </si>
  <si>
    <t>Od ul. Sobczyńskiego do ul. Skłodowskiej (przy stadionie)</t>
  </si>
  <si>
    <t>Od ul. Sobczyńskiego do pos nr 3</t>
  </si>
  <si>
    <t xml:space="preserve">Pasy zieleni przydrożnej od ul. Boh. Warszawy w kierunku ronda </t>
  </si>
  <si>
    <t>Dojazd do posesji nr 49A</t>
  </si>
  <si>
    <t>Droga wokół nr 35 i 37 - nawierzchnia z trylinki</t>
  </si>
  <si>
    <t>Parking</t>
  </si>
  <si>
    <t>Od Mrongowiusza do Warszawskiej obie strony</t>
  </si>
  <si>
    <t>Od przejścia dla pieszych przy LO do schodów w Parku Sikorskiego (prawa strona)</t>
  </si>
  <si>
    <t>Od Mrongowiusza do posesji LO (przy stadionie)</t>
  </si>
  <si>
    <t>Chodnik od posesji Lidla do Sobczyńskiego 3</t>
  </si>
  <si>
    <t>ul. Brzozowa - 6,57 m</t>
  </si>
  <si>
    <t>Od ul. Mrongowiusza do ul. M.C. Skłodowskiej -l. strona</t>
  </si>
  <si>
    <t>Od przejścia dla pieszych do cmentarza str. prawa</t>
  </si>
  <si>
    <t>Od parkingu do posesji Lecznicy</t>
  </si>
  <si>
    <t>Od Rynkowej do M.C.Skłodowskiej</t>
  </si>
  <si>
    <t xml:space="preserve">Parking przy Domu Rzemiosła </t>
  </si>
  <si>
    <t>Od nr 14 do MEC-u</t>
  </si>
  <si>
    <t>Droga dojazdowa przy bloku nr 11</t>
  </si>
  <si>
    <t>Przy budynku nr 14</t>
  </si>
  <si>
    <t>Od nr 1 do nr 3</t>
  </si>
  <si>
    <t>Przy posesjach nr 16,17,18</t>
  </si>
  <si>
    <t>Od posesji nr 19 do końca - pr. strona</t>
  </si>
  <si>
    <t>Od Brzozowej do garaży na os. Mazurskim</t>
  </si>
  <si>
    <t>Ciąg pieszo-rowerowy wzdłuż torowiska do ul. Skłodowskiej</t>
  </si>
  <si>
    <t>Od garaży na os. Mazurskim do końca - l.strona</t>
  </si>
  <si>
    <t>Ciąg pieszy między garażami a Biedronką</t>
  </si>
  <si>
    <t xml:space="preserve">  - </t>
  </si>
  <si>
    <t xml:space="preserve">Chodniki - pr. i l. strona </t>
  </si>
  <si>
    <t>Os. Mazurskie</t>
  </si>
  <si>
    <t>Wzdłuż nr 23a</t>
  </si>
  <si>
    <t>Od ul. Rynkowej wzdłuż bloków nr 20, 26, 27 i 28 oraz łącznik pomiędzy nr 21 i 22 a 23</t>
  </si>
  <si>
    <t>Łącznik pomiędzy blokami nr 25, a 29</t>
  </si>
  <si>
    <t>Ul. Leśna Droga - nawierzchnia z polbruku</t>
  </si>
  <si>
    <t>Ul. Poprzeczna z zatokami i ścieżka rowerową</t>
  </si>
  <si>
    <t>Parking przy bl. nr 1</t>
  </si>
  <si>
    <t>Chodnik od ul. Skłodowskiej do budynku os. Brzozowe 3</t>
  </si>
  <si>
    <t>Chodnik i zieleń od ul. Piaskowej do ronda</t>
  </si>
  <si>
    <t>Chodniki okalające rondo wraz z 4 wysepkami</t>
  </si>
  <si>
    <t>Parking do bud. nr 3 os. Brzozowe oraz chodnik przed tym budynkiem oraz teren zielony ze skarpą do ul. Sobczyńskiego</t>
  </si>
  <si>
    <t>Ulica dojazdowa do ZPO Warmia</t>
  </si>
  <si>
    <t>Od przejazdu kolejowego do przejścia dla pieszych</t>
  </si>
  <si>
    <t>Chodnik przy pos. Nr 16</t>
  </si>
  <si>
    <t>Na całej długości z zatokami postojowymi</t>
  </si>
  <si>
    <t xml:space="preserve">Odcinek od drogi głównej w kierunku Tracomu </t>
  </si>
  <si>
    <t>Odgałęzienie (nowo wybudowane) w kierunku strefy ekonomicznej wraz z chodnikami</t>
  </si>
  <si>
    <t xml:space="preserve">Od Skłodowskiej do ul. Piaskowej z zakolem przy skarpie </t>
  </si>
  <si>
    <t>Od Skłodowskiej do hurtowni budowlanej</t>
  </si>
  <si>
    <t>Od ul. Piaskowej lewa strona</t>
  </si>
  <si>
    <t>Od hurtowni budowlanej do W. Polskiego</t>
  </si>
  <si>
    <t>Od ul. Skłodowskiej do ul. Kolejowej - l.strona (wraz z opaską)</t>
  </si>
  <si>
    <t>Chodnik od nr 10 do nr 26</t>
  </si>
  <si>
    <t>Schody na skarpie od ZPO Warmia do os. Piaskowe oraz schody naprzeciw budynku 8 b (20 m2)</t>
  </si>
  <si>
    <t>Od ronda do wjazdu do dawnego ZKM</t>
  </si>
  <si>
    <t>Wzdłuż Prokuratury</t>
  </si>
  <si>
    <t>Wzdłuż budynku 6G</t>
  </si>
  <si>
    <t>Od wjazdu przy hurtowni el. do ul. Żołnierskiej</t>
  </si>
  <si>
    <t>Od Żołnierskiej do Plutonowej</t>
  </si>
  <si>
    <t>Od Sienkiewicza do Kolejowej</t>
  </si>
  <si>
    <t>Od posesji Auto-Dems do ul. Krótkiej</t>
  </si>
  <si>
    <t>Od ronda do Kopernika</t>
  </si>
  <si>
    <t>Od Kopernika do Dziękczynnej bez nr 5B, 5C, 5D</t>
  </si>
  <si>
    <t>Od Dziękczynnej do Kolejowej (obwodnica)</t>
  </si>
  <si>
    <t>Od Kolejowej do wjazdu na Prochownię</t>
  </si>
  <si>
    <t>Od wjazdu na prochownię do Os. Nikutowo (działki)</t>
  </si>
  <si>
    <t>Wzdłuż Os. Nikutowo do przystanku autobusowego</t>
  </si>
  <si>
    <t>Łącznik od ul. Woj. Polskiego (nr 75) do ul. Łąkowej</t>
  </si>
  <si>
    <t>Od ul. Wojska Polskiego przy pos.nr 63 do garaży i do ul. Dziękczynnej - 3 m</t>
  </si>
  <si>
    <t>Od ul. Woj.Polskiego pomiędzy nr 25A i 25B</t>
  </si>
  <si>
    <t>Dojazd do bazy byłego ZKM – 5,3 m</t>
  </si>
  <si>
    <t>Od wjazdu do Prokuratury, wokół Placu Defilad do wyjazdu na ul. Wojska Polskiego przy budynku nr 6H (z parkingiem przy Prokuraturze)</t>
  </si>
  <si>
    <t>Od Prokuratury pomiędzy placem a bud. mieszkalnymi do wyjazdu na ul. Woj. Polskiego przy budynku 6I</t>
  </si>
  <si>
    <t>Wjazd od ul. Woj. Polskiego do Gimnazjum oraz łącznik do budynku nr 2A przy ul. Kopernika</t>
  </si>
  <si>
    <t>Parking przy hali sportowej</t>
  </si>
  <si>
    <t>Chodnik wzdłuz budynków: 5B, 5C i 5D</t>
  </si>
  <si>
    <t>Chodnik przy wjeżdzie do sklepu Biedronka</t>
  </si>
  <si>
    <t>Przy skrzyżowaniu z ul. Grunwaldzką</t>
  </si>
  <si>
    <t>Schody do ul. Nadbrzeżnej</t>
  </si>
  <si>
    <t xml:space="preserve">Skarpa ul Grunwaldzkiej od skrzyż. do pos. nr 15 </t>
  </si>
  <si>
    <t>Skarpa od strony LOK na przeciw pos. Nr 13</t>
  </si>
  <si>
    <t>Chodnik przy trafostacji</t>
  </si>
  <si>
    <t>Chodnik od ronda do pos. Nr 1 (dawne przystanki PKS</t>
  </si>
  <si>
    <t>Chodnik od nr 7 do nr 19</t>
  </si>
  <si>
    <t>Od nr 5 do nr 25 - chodnik i skarpa</t>
  </si>
  <si>
    <t>Od Krakowskiej do plaży przy os. Grunwaldzkim i od brzegu jeziora do granic działek miejskich razem ze skarpami</t>
  </si>
  <si>
    <t>Od wjazdu za garażami od strony bagien do pos. nr 2</t>
  </si>
  <si>
    <t xml:space="preserve">W kierunku przepompowni </t>
  </si>
  <si>
    <t>Klomb za nr 47</t>
  </si>
  <si>
    <t xml:space="preserve">Wzdłuż ulicy </t>
  </si>
  <si>
    <t>Od ul. Kopernika do przystanku ZKM</t>
  </si>
  <si>
    <t>Na zapleczu starej Grunwaldzkiej</t>
  </si>
  <si>
    <t>Od parkingu do ul. Dziękczynnej lewa strona</t>
  </si>
  <si>
    <t>Wzdłuż ul. Grunwaldzkiej od ZS Nr 1 do nr 6 i od nr 10 do wjazdu do kościoła</t>
  </si>
  <si>
    <t>Wzdłuż ul. Grunwaldzkiej od budynku nr 11 do wjazdu na parking za budynkiem nr 15</t>
  </si>
  <si>
    <t>Droga dojazdowa od ul. Grunwaldzkiej do Szkoły Mistrzostwa Sportowego wraz z parkingami</t>
  </si>
  <si>
    <t>Skarpy przy przejściu do ul. Piaskowej</t>
  </si>
  <si>
    <t>Wzdłuż posesji nr 2</t>
  </si>
  <si>
    <t>Parking przy budynku nr 12 i chodnik przy parkingu</t>
  </si>
  <si>
    <t>Wzdłuż szczytu budynku nr 12</t>
  </si>
  <si>
    <t>Od garaży do końca ulicy pr. strona i od W. Polskiego do wiaduktu - l. strona oraz działka na skrzyżowaniu z ul. Krzywą</t>
  </si>
  <si>
    <t>Od Obwodnicy do skrzyżowania z Krzywą – l. strona</t>
  </si>
  <si>
    <t>Od Krzywej do końca - chodnik</t>
  </si>
  <si>
    <t>Schody do kościoła oraz polbruk pod schodami</t>
  </si>
  <si>
    <t>Chodnik od ul. Kolejowej do końca garaży</t>
  </si>
  <si>
    <t>Zejście przy posesji nr 31 do ul. Słonecznej</t>
  </si>
  <si>
    <t>Chodniki – obie strony</t>
  </si>
  <si>
    <t xml:space="preserve">Zieleń na poboczach </t>
  </si>
  <si>
    <t>Os. Nikutowo – główna ulica- 6,0 m</t>
  </si>
  <si>
    <t>Chodnik wzdłuż drogi głównej i tereny zielone przydrożne</t>
  </si>
  <si>
    <t>Chodniki do bud. nr 16</t>
  </si>
  <si>
    <t xml:space="preserve">Dojazd do nr 53 - 56 wraz z parkingiem </t>
  </si>
  <si>
    <t>Dojazd do nr 7 i 8 wraz z parkingiem</t>
  </si>
  <si>
    <t xml:space="preserve">Dojazd do nr 11, 12 i 13 wraz z parkingiem </t>
  </si>
  <si>
    <t xml:space="preserve">Dojazd do nr 15 wraz z parkingiem </t>
  </si>
  <si>
    <t xml:space="preserve">Dojazd do nr 31 - 43 wraz z parkingiem </t>
  </si>
  <si>
    <t xml:space="preserve">Dojazd do nr 21 - 30 wraz z parkingiem </t>
  </si>
  <si>
    <t xml:space="preserve">Dojazd do nr 44 - 50 wraz z parkingiem </t>
  </si>
  <si>
    <t>ul. Polna</t>
  </si>
  <si>
    <t>Kładka dla pieszych wraz ze schodami i dojazdem dla osób niepełnosprawnych</t>
  </si>
  <si>
    <t>ul. Towarowa</t>
  </si>
  <si>
    <t>Chodniki i wysepki na całej długości</t>
  </si>
  <si>
    <t>Łącznik pomiędzy Obwodnicą (DK nr 59), a Os. Mazurskim</t>
  </si>
  <si>
    <t>Chodnik (1,5 m) oraz ścieżka rowerowa (2,0 m)</t>
  </si>
  <si>
    <t xml:space="preserve">Razem       </t>
  </si>
  <si>
    <t>Załącznik nr 2</t>
  </si>
  <si>
    <t>Ulice o nawierzchni gruntowej</t>
  </si>
  <si>
    <t>Nazwa ulicy</t>
  </si>
  <si>
    <t>Szerokość pasa drogi (m)</t>
  </si>
  <si>
    <t>Długość odcinka (km)</t>
  </si>
  <si>
    <t>Od obwodnicy do Orlej i od obwodnicy do Górnej Sołtyskiej</t>
  </si>
  <si>
    <t>Od ul. Wolności do j. Juno przy posterunku energ.</t>
  </si>
  <si>
    <t>0.07</t>
  </si>
  <si>
    <t>Od ul. Harcerskiej do jeziora Juno</t>
  </si>
  <si>
    <t>Od ul. Wolności do pos. 49</t>
  </si>
  <si>
    <t>Od ul. Wileńskiej do ul. Laskowej ciąg pieszy (3 przejścia )</t>
  </si>
  <si>
    <t>Od ul. Bohaterów Warszawy do hurtowni ,,JANBOX“</t>
  </si>
  <si>
    <t>Od węzła na obwodnicy do Lasowca</t>
  </si>
  <si>
    <t>Od ul. Młodkowskiego do jeziora Juno</t>
  </si>
  <si>
    <t>Od ul. Jaszczurcza Góra dojazd do pos. Nr 2 i nr 4</t>
  </si>
  <si>
    <t xml:space="preserve">Od ul. Wiejskiej do ul. Laskowej ciąg pieszy </t>
  </si>
  <si>
    <t>ul. Dolny Zaułek - parking gruntowy</t>
  </si>
  <si>
    <t>Przy ul. Wojska Polskiego od pos. nr 87 do pos. nr 107</t>
  </si>
  <si>
    <t>Od ul. Torowej do ogrodów działkowych</t>
  </si>
  <si>
    <t>Od ul. Dziękczynnej do rowu przy garażach</t>
  </si>
  <si>
    <t>Od ul. Wojska Polskiego do jeziora Sutapie Małe</t>
  </si>
  <si>
    <t xml:space="preserve">Razem: </t>
  </si>
  <si>
    <t>Chodnik (od nr 2 do nr 6</t>
  </si>
  <si>
    <t>Schody do Promenady</t>
  </si>
  <si>
    <t>Zejście dla osób niepełnosprawnych</t>
  </si>
  <si>
    <t>Chodnik od ul. Roosevelta</t>
  </si>
  <si>
    <t>ul. Jaworowa</t>
  </si>
  <si>
    <t xml:space="preserve">Chodniki </t>
  </si>
  <si>
    <t>ul. Cicha</t>
  </si>
  <si>
    <t xml:space="preserve">Chodnik </t>
  </si>
  <si>
    <t>ul. Krótka – 4,5 m</t>
  </si>
  <si>
    <t>ul. Księżycowa – 5 ,0 m</t>
  </si>
  <si>
    <t>ul. Krzywa – 6,0 m</t>
  </si>
  <si>
    <t>ul. Słoneczna – 5,3 m</t>
  </si>
  <si>
    <t>ul. Sienkiewicza</t>
  </si>
  <si>
    <t>ul. Plutonowa – 4,0 m</t>
  </si>
  <si>
    <t>ul. Żołnierska – 5,0 m</t>
  </si>
  <si>
    <t>Od ul. Grunwaldzkiej do kościoła – 6 m</t>
  </si>
  <si>
    <t>ul. Łąkowa - 5 m</t>
  </si>
  <si>
    <t>ul. Dziękczynna - 6,8 m</t>
  </si>
  <si>
    <t>ul. Nadbrzeżna</t>
  </si>
  <si>
    <t>ul. Oficerska</t>
  </si>
  <si>
    <t>ul. Kopernika - 6,23 m</t>
  </si>
  <si>
    <t>ul. Wojska Polskiego – tereny po JW</t>
  </si>
  <si>
    <t xml:space="preserve">ul. Wojska Polskiego </t>
  </si>
  <si>
    <t>ul. Piaskowa</t>
  </si>
  <si>
    <t>ul. Kolejowa - obwodnica - 9,6 m</t>
  </si>
  <si>
    <t>ul. Kolejowa – 7,5 m</t>
  </si>
  <si>
    <t xml:space="preserve">ul. Przemysłowa </t>
  </si>
  <si>
    <t xml:space="preserve">ul. Lipowa </t>
  </si>
  <si>
    <t xml:space="preserve">ul. Długa </t>
  </si>
  <si>
    <t>ul. Lubelska</t>
  </si>
  <si>
    <t>ul. Skłodowskiej</t>
  </si>
  <si>
    <t>Schody do ul. Sołtyskiej</t>
  </si>
  <si>
    <t>Chodnik i ścieżka rowerowa od ZWiK do Okulickiego</t>
  </si>
  <si>
    <t>ul. Rynkowa (cała)</t>
  </si>
  <si>
    <t>ul. Leśna – 5,0 m</t>
  </si>
  <si>
    <t>ul. Spacerowa – 4 m</t>
  </si>
  <si>
    <t>ul. M. Konopnickiej - 6,3 m</t>
  </si>
  <si>
    <t>ul. Szkolna</t>
  </si>
  <si>
    <t>ul. P. Sobczyńskiego</t>
  </si>
  <si>
    <t>ul. Sołtyska</t>
  </si>
  <si>
    <t>ul. Mrongowiusza</t>
  </si>
  <si>
    <t xml:space="preserve">ul. Chopina </t>
  </si>
  <si>
    <t xml:space="preserve">ul. Mała Warszawska </t>
  </si>
  <si>
    <t>ul. Warszawska -7,52</t>
  </si>
  <si>
    <t>ul. Traugutta</t>
  </si>
  <si>
    <t>ul. Jeziorna - 5,16 m</t>
  </si>
  <si>
    <t>ul. Roosevelta</t>
  </si>
  <si>
    <t>ul. Mickiewicza - 6,36 m</t>
  </si>
  <si>
    <t>ul. 8-ego Maja - 6,29</t>
  </si>
  <si>
    <t>ul. Kościuszki 5,4 m</t>
  </si>
  <si>
    <t>Pl. Kajki</t>
  </si>
  <si>
    <t>ul. Ratuszowa</t>
  </si>
  <si>
    <t>ul. Kościelna – 7,0 m</t>
  </si>
  <si>
    <t>ul. Dolny Zaułek – 3,3 m</t>
  </si>
  <si>
    <t>ul. Mały Rynek – 11,8 m</t>
  </si>
  <si>
    <t>ul. Staromiejska – 4 m</t>
  </si>
  <si>
    <t>ul. Moniuszki - 5,12 m</t>
  </si>
  <si>
    <t>ul. Mazurska – 4,5 m</t>
  </si>
  <si>
    <t>Pl. Żeromskiego</t>
  </si>
  <si>
    <t>ul. Bohaterów Warszawy - 8,23 m</t>
  </si>
  <si>
    <t>ul. Wyspiańskiego</t>
  </si>
  <si>
    <t>ul. Krakowska 3 m</t>
  </si>
  <si>
    <t>ul. Na Ostrowiu - 5,6 m</t>
  </si>
  <si>
    <t>ul. Królewiecka - 7,3 m</t>
  </si>
  <si>
    <t>ul. Krucza – 6,0 m</t>
  </si>
  <si>
    <t>ul. Polna z dojazdem do trafostacji</t>
  </si>
  <si>
    <t>ul. Gołębia oraz wyjazd do ul. Widok</t>
  </si>
  <si>
    <t>ul. Słowicza – 6,0 m</t>
  </si>
  <si>
    <t>ul. Orla – 6,0 m</t>
  </si>
  <si>
    <t>ul. Żurawia – 6,0 m</t>
  </si>
  <si>
    <t>ul. Łabędzia z pętlą autobusową</t>
  </si>
  <si>
    <t>ul. Widok</t>
  </si>
  <si>
    <t>Os. Medyk – 6,0 m</t>
  </si>
  <si>
    <t>ul. Leśna Droga - 8,0 m</t>
  </si>
  <si>
    <t>łącznik do hotelu Mazuria – 3,5 m</t>
  </si>
  <si>
    <t>Łącznik od ul. Młynowej do Gosp. Rybackiego - 4,0 m</t>
  </si>
  <si>
    <t>Droga wewnętrzna od ul. Towarowej w kierunku ul. Lipowej</t>
  </si>
  <si>
    <t>ul. Kormoranów</t>
  </si>
  <si>
    <t>ul. Wiejska</t>
  </si>
  <si>
    <t>ul. Laskowa - 6,2 m</t>
  </si>
  <si>
    <t>ul. Gen. Andersa</t>
  </si>
  <si>
    <t>ul. Wileńska</t>
  </si>
  <si>
    <t>Pl. Armii Krajowej</t>
  </si>
  <si>
    <t>ul. Nowogródzka</t>
  </si>
  <si>
    <t>ul. Ogrodowa</t>
  </si>
  <si>
    <t xml:space="preserve">ul. Giżycka  </t>
  </si>
  <si>
    <t>Łącznik od ul.  Wolności do ul. Młynowej - 4,0 m</t>
  </si>
  <si>
    <t>Łącznik od ul. Młynowej do Kauflandu</t>
  </si>
  <si>
    <t>ul. Wolności (od skrzyżowania ul. Okulickiego/Giżycka do ronda)</t>
  </si>
  <si>
    <t>Łącznik od ul. Wolności do ul. Giżyckiej (koło Policji)</t>
  </si>
  <si>
    <t>Za posesjami nr 1 i 3 przy ul. Królewieckiej</t>
  </si>
  <si>
    <t>ul. Rybna - 6,56 m</t>
  </si>
  <si>
    <t>Wzdłuż skweru pomiędzy ul. M. Warszawską, a nr 22</t>
  </si>
  <si>
    <t xml:space="preserve">Od skrzyżowania z ul. Traugutta do nr 43 </t>
  </si>
  <si>
    <t>Wzdłuż skweru koło "Igloo"</t>
  </si>
  <si>
    <t>Zieleń naprzeciwko d. BP PKO oraz schody</t>
  </si>
  <si>
    <t xml:space="preserve">Pl. J. Piłsudskiego - 48 m </t>
  </si>
  <si>
    <t>Od nr 2a do Parku Sikorskiego wraz ze skarpą</t>
  </si>
  <si>
    <t>Chodniki od ul. Towarowej do Lipowej</t>
  </si>
  <si>
    <t xml:space="preserve">Od hali sportowej do ul. Piaskowej  </t>
  </si>
  <si>
    <t>Od ul. Dziękczynnej do drogi do kościoła</t>
  </si>
  <si>
    <t xml:space="preserve">Chodnik przy jezdni i parking przed kościołem, skarpa przy chodniku oraz parking </t>
  </si>
  <si>
    <t>Os. Grunwaldzkie</t>
  </si>
  <si>
    <t>Os. Parkowe</t>
  </si>
  <si>
    <t xml:space="preserve">Droga przez Mrongowille </t>
  </si>
  <si>
    <t xml:space="preserve">Od ul. Giżyckiej do ul. Młynowej </t>
  </si>
  <si>
    <t>Chodnik do nr 39a</t>
  </si>
  <si>
    <t xml:space="preserve">ul. Jaszczurcza Góra </t>
  </si>
  <si>
    <t>łącznik do pensjonatu EWA wraz z parkingem przy amfiteatrze</t>
  </si>
  <si>
    <t>Dojazd wraz chdnikiem i parkingem przy nr 54B</t>
  </si>
  <si>
    <t>ul. Torowa</t>
  </si>
  <si>
    <t>ul. Akacjowa</t>
  </si>
  <si>
    <t>ul. Grabowa</t>
  </si>
  <si>
    <t>ul. Jaśminowa</t>
  </si>
  <si>
    <t>ul. Bukowa</t>
  </si>
  <si>
    <t xml:space="preserve">ul. Klonowa </t>
  </si>
  <si>
    <t>ul. Kalinowa</t>
  </si>
  <si>
    <t>ul. Kopernika - przy posesji nr 13</t>
  </si>
  <si>
    <t>ul. Kochanowskiego</t>
  </si>
  <si>
    <t>ul. Podmiejska (płyty ażurowe)</t>
  </si>
  <si>
    <t>ul. Rynkowa – łącznik z ul. Torową wraz z przejściem na wiadukcie</t>
  </si>
  <si>
    <t>ul. Zielone Wzgórza</t>
  </si>
  <si>
    <t>ul. Żołnierska - w stronę hali sportowej</t>
  </si>
  <si>
    <t>Od ul. Słonecznej wzdłuż torów w kierunku wiaduktu</t>
  </si>
  <si>
    <t>Skarpa od posesji nr 6 do nr 10 za przystankiem</t>
  </si>
  <si>
    <r>
      <t>Schody i chodnik pomiędzy Łabędzią i Żurawią - 81 m</t>
    </r>
    <r>
      <rPr>
        <sz val="10"/>
        <color theme="1"/>
        <rFont val="Arial"/>
        <family val="2"/>
        <charset val="238"/>
      </rPr>
      <t>2</t>
    </r>
  </si>
  <si>
    <t xml:space="preserve">Zjazd do ul. Giżyckiej obie strony od posesji nr 3 </t>
  </si>
  <si>
    <t>Chodnik od ul. Wileńskiej do zejścia na promenadę</t>
  </si>
  <si>
    <t>Droga dojazdowa do "Mazur Direkt"</t>
  </si>
  <si>
    <t>Od działki po byłej stacji Orlen do końca pos. nr 2A</t>
  </si>
  <si>
    <t>ul. Grunwaldzka (łącznie z tzw. Starą Grunwaldzką)</t>
  </si>
  <si>
    <t>Były plac apelowy (wzdłuż nr 5A)</t>
  </si>
  <si>
    <t>Chodnik wzdłuż budynku nr 30 i 31</t>
  </si>
  <si>
    <t>Wzdłuż ul. Osiedlowej od nr 1 do połowy placu zabaw przy budynku nr 8</t>
  </si>
  <si>
    <t>Wzdłuż budynków nr 9 i 11</t>
  </si>
  <si>
    <t>Wzdłuż budynku nr 18</t>
  </si>
  <si>
    <t>Przy SP rr 4 do bl. nr 9</t>
  </si>
  <si>
    <t xml:space="preserve">ul. Zachodnia z zatokami </t>
  </si>
  <si>
    <t xml:space="preserve">ul. Osiedlowa od ul. Leśnej do Zachodniej z zatokami </t>
  </si>
  <si>
    <t>Opis terenu do utrzymania</t>
  </si>
  <si>
    <r>
      <t>Pow. chodnika/parkingu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</si>
  <si>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>Pow. pasa zieleni przydroż.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</si>
  <si>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t>Od. ul. Kolejowej do ul. Piaskowej</t>
  </si>
  <si>
    <t>Od. ul. Brzozowej do ul. Mrongowiusza</t>
  </si>
  <si>
    <t>Od wjazdu do dawnego ZKM do Prokuratury</t>
  </si>
  <si>
    <t>Wzdłuż budynku nr 6E</t>
  </si>
  <si>
    <t>Na całej długości przystanku autobusowego</t>
  </si>
  <si>
    <t>Wzdłuż budynków 6G i 6H</t>
  </si>
  <si>
    <t>Od ul. Plutonowej do ul. Sienkiewicza</t>
  </si>
  <si>
    <t>Od ul. Kopernika do ul. Dziękczynnej</t>
  </si>
  <si>
    <t>Chodnik od ul. Piaskowej w kierunku hali sportowej</t>
  </si>
  <si>
    <t>Przystanek od strony ul. W. Polskiego</t>
  </si>
  <si>
    <t>Parking z polbruku</t>
  </si>
  <si>
    <t>Parking z płyt ażurowych</t>
  </si>
  <si>
    <t>Chodnik od garaży w stronę kościoła</t>
  </si>
  <si>
    <t>Droga do kościoła z płyt yomb oraz chodnik</t>
  </si>
  <si>
    <t>Od granicy adm. Mrągowa do ul. Towarowej</t>
  </si>
  <si>
    <t>Od ul. Towarowej do ul. Cichej</t>
  </si>
  <si>
    <t>Obręb skrzyżowania z ul. Lubelską (do przejścia dla pieszych)</t>
  </si>
  <si>
    <t>Od pos. ul. Orzeszkowej 13 do Centrum Motoryzacyjnego „Enek”</t>
  </si>
  <si>
    <t>Od. ul. Słowackiego do ul. Krasińskiego</t>
  </si>
  <si>
    <t>Od ul. Krasińskiego do ul. Torowej</t>
  </si>
  <si>
    <t>Od ul. Torowej do ul. Brzozowej</t>
  </si>
  <si>
    <t>Chodniki w obrębie węzła Lasowiec</t>
  </si>
  <si>
    <t>Chodniki w obrębie Ronda Dzieci Wojny</t>
  </si>
  <si>
    <t>ul. Olsztyńska</t>
  </si>
  <si>
    <t>Zachodnia obwodnica</t>
  </si>
  <si>
    <t xml:space="preserve">Chodnik od ul. Młodkowskiego </t>
  </si>
  <si>
    <t>Chodnik za hotelem Mlekpol do granicy administr.</t>
  </si>
  <si>
    <t>Dojazd do posesji nr 1</t>
  </si>
  <si>
    <t>Dojazd do posesji nr 3</t>
  </si>
  <si>
    <t>Od ul. Młodkowskiego do posesji nr 27a - obie strony wraz ze schodami</t>
  </si>
  <si>
    <t>Zieleń przy posesjach nr 5 i nr 11</t>
  </si>
  <si>
    <t>Od ul. Wojska Polskiego do nr 22 (włącznie)</t>
  </si>
  <si>
    <t>Wzdłuż nr 1 do nr 3a z dopuszczonym postojem</t>
  </si>
  <si>
    <t>Wzdłuż nr 5</t>
  </si>
  <si>
    <t>Chodnik od ul. Plutonowej do ul. Sienkiewicz nr 12</t>
  </si>
  <si>
    <t>Od ul.  Wojska Polskiego do nr 1</t>
  </si>
  <si>
    <t>Ciąg pieszy</t>
  </si>
  <si>
    <t>Chodnik za przystankiem autobusowym</t>
  </si>
  <si>
    <t>Łącznik między Przychodnią a nr 54b</t>
  </si>
  <si>
    <t>Zjazd za Przychodnią do Parku Lotników oraz parking</t>
  </si>
  <si>
    <t>Zjazdy i parking przy posesjach nr 18c i nr 22</t>
  </si>
  <si>
    <t>Dojazd do posesji nr 75</t>
  </si>
  <si>
    <t>Dojazd do posesji nr 71 i nr 73</t>
  </si>
  <si>
    <t>2 parkingi przy posesji nr 71</t>
  </si>
  <si>
    <t>Zjazd z ul. Harcerskiej do posesji nr 4b</t>
  </si>
  <si>
    <t>ul. Harcerska</t>
  </si>
  <si>
    <t>Łącznik koło kościoła</t>
  </si>
  <si>
    <t>Wzdłuż posesji nr 33</t>
  </si>
  <si>
    <t>Sporządził: Tomasz Ślubowski</t>
  </si>
  <si>
    <t>ul. Okulickiego wraz z nowym odcinkiem do ul. Leśna Droga</t>
  </si>
  <si>
    <t>Chodnik wraz z wysepką</t>
  </si>
  <si>
    <t>Załącznik nr 3</t>
  </si>
  <si>
    <t>Nawierzchnie w obrębie przystanków autobusowych</t>
  </si>
  <si>
    <t>Lp. przystanków</t>
  </si>
  <si>
    <t>Lp. ulic</t>
  </si>
  <si>
    <t xml:space="preserve">Nazwa ulicy </t>
  </si>
  <si>
    <t>Lokalizacja/nazwa przystanku</t>
  </si>
  <si>
    <t>1.</t>
  </si>
  <si>
    <t>Giżycka 01 (słupek, przy stacji benzynowej)</t>
  </si>
  <si>
    <t>2.</t>
  </si>
  <si>
    <t>Urząd Miejski - Giżycka 02 (wiata drewniana, przy Parku Lotników Polskich)</t>
  </si>
  <si>
    <t>3.</t>
  </si>
  <si>
    <t>Giżycka 04 (słupek, przy stacji benzynowej)</t>
  </si>
  <si>
    <t>4.</t>
  </si>
  <si>
    <t>Plac Armii Krajowej nr 03 (wiata szklana)</t>
  </si>
  <si>
    <t>5.</t>
  </si>
  <si>
    <t>Plac Armii Krajowej nr 02 (słupek)</t>
  </si>
  <si>
    <t>6.</t>
  </si>
  <si>
    <t>Wileńska nr 04 (słupek)</t>
  </si>
  <si>
    <t>7.</t>
  </si>
  <si>
    <t>Wileńska nr 01  (wiata szklana)</t>
  </si>
  <si>
    <t>8.</t>
  </si>
  <si>
    <t>ul. Łabędzia</t>
  </si>
  <si>
    <t>Łabędzia nr 01 (wiata szklana)</t>
  </si>
  <si>
    <t>9.</t>
  </si>
  <si>
    <t xml:space="preserve">ul. Leśna Droga </t>
  </si>
  <si>
    <t>Działki nr 01 (wiata szklana, przy ogrodach działkowych)</t>
  </si>
  <si>
    <t>10.</t>
  </si>
  <si>
    <t>Działki nr 02 (słupek, przy ogrodach działkowych)</t>
  </si>
  <si>
    <t>11.</t>
  </si>
  <si>
    <t>Leśna Droga nr 04 (wiata szklana, pętla autobusowa)</t>
  </si>
  <si>
    <t>12.</t>
  </si>
  <si>
    <t>Mleczarnia nr 01 (słupek)</t>
  </si>
  <si>
    <t>13.</t>
  </si>
  <si>
    <t>Mleczarnia nr 02 (słupek)</t>
  </si>
  <si>
    <t>14.</t>
  </si>
  <si>
    <t>Kormoranów nr 01 (słupek, przed ul. Widok)</t>
  </si>
  <si>
    <t>15.</t>
  </si>
  <si>
    <t>Kormoranów nr 02 (słupek, przed ul. Widok)</t>
  </si>
  <si>
    <t>16.</t>
  </si>
  <si>
    <t>Młodkowskiego (słupek przy budynku nr 19)</t>
  </si>
  <si>
    <t>17.</t>
  </si>
  <si>
    <t>Młodkowskiego (wiata szklana przy bud. Nr 18)</t>
  </si>
  <si>
    <t>18.</t>
  </si>
  <si>
    <t>Cmentarz Komunalny I nr 01 (wiata szklana, parking I brama)</t>
  </si>
  <si>
    <t>19.</t>
  </si>
  <si>
    <t>Cmentarz Komunalny II nr 01 (wiata szklana, parking II brama)</t>
  </si>
  <si>
    <t>20.</t>
  </si>
  <si>
    <t>ul. Wolności</t>
  </si>
  <si>
    <t>Szpital - Wolności nr 01 (wiata szklana)</t>
  </si>
  <si>
    <t>21.</t>
  </si>
  <si>
    <t>Szpital - Wolności nr 02 (wiata szklana, za Policją)</t>
  </si>
  <si>
    <t>22.</t>
  </si>
  <si>
    <t>ul. Królewiecka</t>
  </si>
  <si>
    <t>Urząd Miejski nr 01 (wiata szklana, za sklepem)</t>
  </si>
  <si>
    <t>23.</t>
  </si>
  <si>
    <t>Urząd Miejski nr 02 (wiata szklana, Przychodnia)</t>
  </si>
  <si>
    <t>24.</t>
  </si>
  <si>
    <t>Plac Kajki</t>
  </si>
  <si>
    <t>Ratusz nr 02 (wiata szklana)</t>
  </si>
  <si>
    <t>25.</t>
  </si>
  <si>
    <t>Ratusz nr 04 (wiata szklana, Plac Jana Pawła II)</t>
  </si>
  <si>
    <t>26.</t>
  </si>
  <si>
    <t xml:space="preserve">ul. Bohaterów Warszawy </t>
  </si>
  <si>
    <t>Bohaterów Warszawy nr 01 (słupek, ul. Moniuszki)</t>
  </si>
  <si>
    <t>27.</t>
  </si>
  <si>
    <t>Bohaterów Warszawy nr 02 (słupek, Szkoła)</t>
  </si>
  <si>
    <t>28.</t>
  </si>
  <si>
    <t>ul. Warszawska</t>
  </si>
  <si>
    <t>Rondo Kresowiaków nr 01 (wiata szklana, Nadleśnictwo)</t>
  </si>
  <si>
    <t>29.</t>
  </si>
  <si>
    <t>Rondo Kresowiaków nr 02 (wiata szklana, CKiT)</t>
  </si>
  <si>
    <t>30.</t>
  </si>
  <si>
    <t xml:space="preserve">ul. Okulickiego </t>
  </si>
  <si>
    <t>Urząd Miejski-Okulickiego nr 02 (słupek, Orlen)</t>
  </si>
  <si>
    <t>31.</t>
  </si>
  <si>
    <t>Spacerowa nr 02 (słupek)</t>
  </si>
  <si>
    <t>32.</t>
  </si>
  <si>
    <t>Rondo Kresowiaków nr 03 (wiata szklana, CKiT)</t>
  </si>
  <si>
    <t>33.</t>
  </si>
  <si>
    <t>ul. Rynkowa</t>
  </si>
  <si>
    <t>os. Mazurskie nr 01 (pętla)</t>
  </si>
  <si>
    <t>34.</t>
  </si>
  <si>
    <t>Rynkowa nr 03 (wiata szklana, sklep)</t>
  </si>
  <si>
    <t>35.</t>
  </si>
  <si>
    <t>Osiedle Mazurskie-Szkoła nr 02 (słupek)</t>
  </si>
  <si>
    <t>36.</t>
  </si>
  <si>
    <t>Osiedle Mazurskie-Szkoła nr 01 (wiata szklana)</t>
  </si>
  <si>
    <t>37.</t>
  </si>
  <si>
    <t xml:space="preserve">ul. Brzozowa </t>
  </si>
  <si>
    <t>CH Fabryka nr 01 (wiata szklana, sklepy)</t>
  </si>
  <si>
    <t>38.</t>
  </si>
  <si>
    <t>CH Fabryka nr 02 (wiata szklana, przedszkole)</t>
  </si>
  <si>
    <t>39.</t>
  </si>
  <si>
    <t>ul. Grunwaldzka</t>
  </si>
  <si>
    <t>Grunwaldzka - Poczta nr 01 (słupek)</t>
  </si>
  <si>
    <t>40.</t>
  </si>
  <si>
    <t>Grunwaldzka - Poczta nr 04 (wiata szklana)</t>
  </si>
  <si>
    <t>41.</t>
  </si>
  <si>
    <t>Grunwaldzka - Kościół nr 03 (słupek)</t>
  </si>
  <si>
    <t>42.</t>
  </si>
  <si>
    <t>Grunwaldzka - Kościół nr 02 (wiata szklana)</t>
  </si>
  <si>
    <t>43.</t>
  </si>
  <si>
    <t xml:space="preserve">18. </t>
  </si>
  <si>
    <t xml:space="preserve">ul. Dziękczynna </t>
  </si>
  <si>
    <t>Łąkowa nr 01 (słupek)</t>
  </si>
  <si>
    <t>44.</t>
  </si>
  <si>
    <t>Łąkowa nr 04 (wiata szklana, WET)</t>
  </si>
  <si>
    <t>45.</t>
  </si>
  <si>
    <t>Dziękczynna nr 03 (słupek, Biedronka)</t>
  </si>
  <si>
    <t>46.</t>
  </si>
  <si>
    <t>Dziękczynna nr 02 (słupek, garaże)</t>
  </si>
  <si>
    <t>47.</t>
  </si>
  <si>
    <t>ul. Słoneczna</t>
  </si>
  <si>
    <t>os. Metalowców I nr 02 (wiata szklana)</t>
  </si>
  <si>
    <t>48.</t>
  </si>
  <si>
    <t>os. Metalowców I nr 03 (wiata szklana)</t>
  </si>
  <si>
    <t>49.</t>
  </si>
  <si>
    <t>os. Metalowców II nr 01 (wiata szklana)</t>
  </si>
  <si>
    <t>50.</t>
  </si>
  <si>
    <t>os. Metalowców II nr 04 (słupek)</t>
  </si>
  <si>
    <t>51.</t>
  </si>
  <si>
    <t>osiedle Nikutowo</t>
  </si>
  <si>
    <t>os. Nikutowo II nr 01 (słupek)</t>
  </si>
  <si>
    <t>52.</t>
  </si>
  <si>
    <t>os. Nikutowo II nr 01 (wiata szklana)</t>
  </si>
  <si>
    <t>53.</t>
  </si>
  <si>
    <t>ul. Krótka</t>
  </si>
  <si>
    <t>os. Nikutowo Stare II (słupek)</t>
  </si>
  <si>
    <t>54.</t>
  </si>
  <si>
    <t>Krasińskiego nr 01 (wiata szklana)</t>
  </si>
  <si>
    <t>55.</t>
  </si>
  <si>
    <t>Krasińskiego nr 02 (wiata szklana)</t>
  </si>
  <si>
    <t>56.</t>
  </si>
  <si>
    <t>ul. M.C. Skłodowskiej</t>
  </si>
  <si>
    <t>Curie-Skłodowskiej - Dworzec nr 01 (wiata szklana)</t>
  </si>
  <si>
    <t>57.</t>
  </si>
  <si>
    <t>Curie-Skłodowskiej - Dworzec nr 02 (wiata szklana)</t>
  </si>
  <si>
    <t>58.</t>
  </si>
  <si>
    <t>ul. Wojska Polskiego</t>
  </si>
  <si>
    <t>Prokuratura nr 07 (słupek)</t>
  </si>
  <si>
    <t>59.</t>
  </si>
  <si>
    <t>Prokuratura nr 02 (zadaszenie)</t>
  </si>
  <si>
    <t>60.</t>
  </si>
  <si>
    <t>Żołnierska nr 05 (wiata szklana)</t>
  </si>
  <si>
    <t>61.</t>
  </si>
  <si>
    <t>Sienkiewicza nr 04 (wiata szklana)</t>
  </si>
  <si>
    <t>62.</t>
  </si>
  <si>
    <t>os. Nikutowo I nr 06 (słupek)</t>
  </si>
  <si>
    <t>63.</t>
  </si>
  <si>
    <t>os. Nikutowo I nr 03 (słupek)</t>
  </si>
  <si>
    <t>64.</t>
  </si>
  <si>
    <t>os. Nikutowo Stare I nr 01 (słupek)</t>
  </si>
  <si>
    <t>65.</t>
  </si>
  <si>
    <t>os. Niktowo Stare I nr 08 (wiata szklana)</t>
  </si>
  <si>
    <t>66.</t>
  </si>
  <si>
    <t>Piaskowa nr 01 (słupek, budynek 4E)</t>
  </si>
  <si>
    <t>67.</t>
  </si>
  <si>
    <t>Piaskowa nr 02 (słupek, budynek 4B)</t>
  </si>
  <si>
    <t>68.</t>
  </si>
  <si>
    <t>ul. Kolejowa</t>
  </si>
  <si>
    <t>Kolejowa nr 01 (słupek, PKS)</t>
  </si>
  <si>
    <t>69.</t>
  </si>
  <si>
    <t>Kolejowa nr 02 (słupek, budynek 2A)</t>
  </si>
  <si>
    <t>70.</t>
  </si>
  <si>
    <t>Lubelska nr 02  (słupek)</t>
  </si>
  <si>
    <t>71.</t>
  </si>
  <si>
    <t>Lubelska nr 49  (słupek)</t>
  </si>
  <si>
    <t>72.</t>
  </si>
  <si>
    <t>Przemysłowa nr 04 (słupek)</t>
  </si>
  <si>
    <t>73.</t>
  </si>
  <si>
    <t>Przemysłowa nr 47 (słupek)</t>
  </si>
  <si>
    <t>74.</t>
  </si>
  <si>
    <t>ul. Młynowa</t>
  </si>
  <si>
    <t>Młynowa nr 01 (słupek, bud. Nr 2)</t>
  </si>
  <si>
    <t>75.</t>
  </si>
  <si>
    <t>Młynowa nr 02 (wiata szklana, bud. Nr 3)</t>
  </si>
  <si>
    <t>Razem:</t>
  </si>
  <si>
    <t>Zamawaiający</t>
  </si>
  <si>
    <t>Wykonawca</t>
  </si>
  <si>
    <t>Sporządziła:  Mirosława Krakowska</t>
  </si>
  <si>
    <t xml:space="preserve">ul. Krasińskiego </t>
  </si>
  <si>
    <t>Pl. Słowackiego</t>
  </si>
  <si>
    <t>ul. Orzeszkowej</t>
  </si>
  <si>
    <t>ul. Tuwima</t>
  </si>
  <si>
    <t>chodnik przy bub. 39</t>
  </si>
  <si>
    <t>Chodnik</t>
  </si>
  <si>
    <t xml:space="preserve">Dojścia od łącznika do budynku nr 29 </t>
  </si>
  <si>
    <t>Łącznik od Leśnej drogi do Poprzecznej z zatokami przy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</si>
</sst>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9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0" xfId="0" applyFont="1"/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3" fillId="0" borderId="9" xfId="0" applyFont="1" applyBorder="1"/>
    <xf numFmtId="0" fontId="2" fillId="0" borderId="9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/>
    <xf numFmtId="3" fontId="8" fillId="0" borderId="0" xfId="0" applyNumberFormat="1" applyFont="1" applyBorder="1" applyAlignment="1">
      <alignment horizontal="left" wrapText="1"/>
    </xf>
    <xf numFmtId="164" fontId="8" fillId="0" borderId="0" xfId="0" applyNumberFormat="1" applyFont="1" applyBorder="1" applyAlignment="1">
      <alignment horizontal="left" wrapText="1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15" fillId="0" borderId="9" xfId="0" applyFont="1" applyBorder="1" applyAlignment="1">
      <alignment horizontal="left" wrapText="1"/>
    </xf>
    <xf numFmtId="0" fontId="15" fillId="0" borderId="9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2" xfId="0" applyBorder="1"/>
    <xf numFmtId="0" fontId="4" fillId="0" borderId="20" xfId="0" applyFont="1" applyBorder="1" applyAlignment="1">
      <alignment horizontal="center" vertical="center" wrapText="1"/>
    </xf>
    <xf numFmtId="0" fontId="0" fillId="0" borderId="9" xfId="0" applyBorder="1"/>
    <xf numFmtId="0" fontId="12" fillId="0" borderId="18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2" fillId="0" borderId="1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6" fillId="0" borderId="0" xfId="0" applyFont="1"/>
    <xf numFmtId="0" fontId="8" fillId="0" borderId="0" xfId="0" applyFont="1" applyAlignment="1">
      <alignment horizontal="left" wrapText="1"/>
    </xf>
    <xf numFmtId="0" fontId="1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9" fillId="0" borderId="19" xfId="0" applyFont="1" applyBorder="1" applyAlignment="1">
      <alignment wrapText="1"/>
    </xf>
    <xf numFmtId="0" fontId="9" fillId="0" borderId="18" xfId="0" applyFont="1" applyBorder="1" applyAlignment="1">
      <alignment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8"/>
  <sheetViews>
    <sheetView tabSelected="1" topLeftCell="A308" workbookViewId="0">
      <selection activeCell="E347" sqref="E347"/>
    </sheetView>
  </sheetViews>
  <sheetFormatPr defaultRowHeight="15" x14ac:dyDescent="0.25"/>
  <cols>
    <col min="1" max="1" width="4" customWidth="1"/>
    <col min="2" max="2" width="22" customWidth="1"/>
    <col min="3" max="3" width="7.28515625" customWidth="1"/>
    <col min="4" max="4" width="42.42578125" customWidth="1"/>
    <col min="5" max="5" width="8" customWidth="1"/>
    <col min="6" max="6" width="8.140625" customWidth="1"/>
  </cols>
  <sheetData>
    <row r="1" spans="1:8" ht="15.75" thickBot="1" x14ac:dyDescent="0.3">
      <c r="A1" s="127" t="s">
        <v>0</v>
      </c>
      <c r="B1" s="127"/>
      <c r="C1" s="127"/>
      <c r="D1" s="127"/>
      <c r="E1" s="127"/>
      <c r="F1" s="127"/>
    </row>
    <row r="2" spans="1:8" ht="18.75" thickBot="1" x14ac:dyDescent="0.3">
      <c r="A2" s="128" t="s">
        <v>1</v>
      </c>
      <c r="B2" s="129"/>
      <c r="C2" s="129"/>
      <c r="D2" s="129"/>
      <c r="E2" s="129"/>
      <c r="F2" s="130"/>
    </row>
    <row r="3" spans="1:8" x14ac:dyDescent="0.25">
      <c r="A3" s="131" t="s">
        <v>2</v>
      </c>
      <c r="B3" s="131" t="s">
        <v>3</v>
      </c>
      <c r="C3" s="132" t="s">
        <v>410</v>
      </c>
      <c r="D3" s="133"/>
      <c r="E3" s="133"/>
      <c r="F3" s="134"/>
    </row>
    <row r="4" spans="1:8" ht="58.5" customHeight="1" x14ac:dyDescent="0.25">
      <c r="A4" s="131"/>
      <c r="B4" s="131"/>
      <c r="C4" s="1" t="s">
        <v>4</v>
      </c>
      <c r="D4" s="1" t="s">
        <v>5</v>
      </c>
      <c r="E4" s="1" t="s">
        <v>411</v>
      </c>
      <c r="F4" s="1" t="s">
        <v>412</v>
      </c>
    </row>
    <row r="5" spans="1:8" ht="12" customHeight="1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H5" s="2"/>
    </row>
    <row r="6" spans="1:8" x14ac:dyDescent="0.25">
      <c r="A6" s="121">
        <v>1</v>
      </c>
      <c r="B6" s="118" t="s">
        <v>359</v>
      </c>
      <c r="C6" s="121">
        <v>0.42699999999999999</v>
      </c>
      <c r="D6" s="3" t="s">
        <v>6</v>
      </c>
      <c r="E6" s="4">
        <v>758</v>
      </c>
      <c r="F6" s="4">
        <v>1041</v>
      </c>
    </row>
    <row r="7" spans="1:8" x14ac:dyDescent="0.25">
      <c r="A7" s="122"/>
      <c r="B7" s="119"/>
      <c r="C7" s="122"/>
      <c r="D7" s="3" t="s">
        <v>7</v>
      </c>
      <c r="E7" s="4">
        <v>598</v>
      </c>
      <c r="F7" s="4">
        <v>605</v>
      </c>
      <c r="H7">
        <f>E7+E6</f>
        <v>1356</v>
      </c>
    </row>
    <row r="8" spans="1:8" ht="16.5" customHeight="1" x14ac:dyDescent="0.25">
      <c r="A8" s="122"/>
      <c r="B8" s="119"/>
      <c r="C8" s="122"/>
      <c r="D8" s="5" t="s">
        <v>395</v>
      </c>
      <c r="E8" s="6"/>
      <c r="F8" s="6">
        <v>342</v>
      </c>
    </row>
    <row r="9" spans="1:8" ht="15" customHeight="1" x14ac:dyDescent="0.25">
      <c r="A9" s="122"/>
      <c r="B9" s="119"/>
      <c r="C9" s="123"/>
      <c r="D9" s="3" t="s">
        <v>9</v>
      </c>
      <c r="E9" s="4">
        <v>60</v>
      </c>
      <c r="F9" s="4" t="s">
        <v>8</v>
      </c>
      <c r="H9">
        <f>E9+E8</f>
        <v>60</v>
      </c>
    </row>
    <row r="10" spans="1:8" ht="25.5" customHeight="1" x14ac:dyDescent="0.25">
      <c r="A10" s="123"/>
      <c r="B10" s="120"/>
      <c r="C10" s="7">
        <v>0.15</v>
      </c>
      <c r="D10" s="3" t="s">
        <v>10</v>
      </c>
      <c r="E10" s="6"/>
      <c r="F10" s="4">
        <v>225</v>
      </c>
    </row>
    <row r="11" spans="1:8" ht="26.25" customHeight="1" x14ac:dyDescent="0.25">
      <c r="A11" s="8">
        <v>2</v>
      </c>
      <c r="B11" s="9" t="s">
        <v>360</v>
      </c>
      <c r="C11" s="8">
        <v>0.25</v>
      </c>
      <c r="D11" s="9" t="s">
        <v>11</v>
      </c>
      <c r="E11" s="6">
        <v>246</v>
      </c>
      <c r="F11" s="6">
        <v>250</v>
      </c>
      <c r="H11">
        <f>E11+E10</f>
        <v>246</v>
      </c>
    </row>
    <row r="12" spans="1:8" ht="24.75" x14ac:dyDescent="0.25">
      <c r="A12" s="8">
        <v>3</v>
      </c>
      <c r="B12" s="3" t="s">
        <v>357</v>
      </c>
      <c r="C12" s="8">
        <v>0.25</v>
      </c>
      <c r="D12" s="9" t="s">
        <v>12</v>
      </c>
      <c r="E12" s="6"/>
      <c r="F12" s="6">
        <v>400</v>
      </c>
    </row>
    <row r="13" spans="1:8" ht="24" customHeight="1" x14ac:dyDescent="0.25">
      <c r="A13" s="8">
        <v>4</v>
      </c>
      <c r="B13" s="3" t="s">
        <v>358</v>
      </c>
      <c r="C13" s="6">
        <v>0.06</v>
      </c>
      <c r="D13" s="9" t="s">
        <v>449</v>
      </c>
      <c r="E13" s="6">
        <v>113</v>
      </c>
      <c r="F13" s="6" t="s">
        <v>47</v>
      </c>
    </row>
    <row r="14" spans="1:8" x14ac:dyDescent="0.25">
      <c r="A14" s="8">
        <v>5</v>
      </c>
      <c r="B14" s="9" t="s">
        <v>375</v>
      </c>
      <c r="C14" s="8">
        <v>0.98199999999999998</v>
      </c>
      <c r="D14" s="3" t="s">
        <v>376</v>
      </c>
      <c r="E14" s="6"/>
      <c r="F14" s="6" t="s">
        <v>8</v>
      </c>
    </row>
    <row r="15" spans="1:8" x14ac:dyDescent="0.25">
      <c r="A15" s="10">
        <v>6</v>
      </c>
      <c r="B15" s="3" t="s">
        <v>349</v>
      </c>
      <c r="C15" s="8">
        <v>0.29199999999999998</v>
      </c>
      <c r="D15" s="3" t="s">
        <v>13</v>
      </c>
      <c r="E15" s="4">
        <v>395</v>
      </c>
      <c r="F15" s="4">
        <v>590</v>
      </c>
    </row>
    <row r="16" spans="1:8" x14ac:dyDescent="0.25">
      <c r="A16" s="121">
        <v>7</v>
      </c>
      <c r="B16" s="118" t="s">
        <v>14</v>
      </c>
      <c r="C16" s="121">
        <v>0.47</v>
      </c>
      <c r="D16" s="3" t="s">
        <v>15</v>
      </c>
      <c r="E16" s="4">
        <v>250</v>
      </c>
      <c r="F16" s="4">
        <v>350</v>
      </c>
    </row>
    <row r="17" spans="1:6" ht="15.75" customHeight="1" x14ac:dyDescent="0.25">
      <c r="A17" s="122"/>
      <c r="B17" s="119"/>
      <c r="C17" s="122"/>
      <c r="D17" s="3" t="s">
        <v>16</v>
      </c>
      <c r="E17" s="4"/>
      <c r="F17" s="4">
        <v>140</v>
      </c>
    </row>
    <row r="18" spans="1:6" x14ac:dyDescent="0.25">
      <c r="A18" s="122"/>
      <c r="B18" s="119"/>
      <c r="C18" s="122"/>
      <c r="D18" s="3" t="s">
        <v>17</v>
      </c>
      <c r="E18" s="4">
        <v>370</v>
      </c>
      <c r="F18" s="4">
        <v>600</v>
      </c>
    </row>
    <row r="19" spans="1:6" ht="24.75" x14ac:dyDescent="0.25">
      <c r="A19" s="122"/>
      <c r="B19" s="119"/>
      <c r="C19" s="122"/>
      <c r="D19" s="3" t="s">
        <v>18</v>
      </c>
      <c r="E19" s="6">
        <v>51</v>
      </c>
      <c r="F19" s="6" t="s">
        <v>8</v>
      </c>
    </row>
    <row r="20" spans="1:6" x14ac:dyDescent="0.25">
      <c r="A20" s="122"/>
      <c r="B20" s="119"/>
      <c r="C20" s="122"/>
      <c r="D20" s="3" t="s">
        <v>19</v>
      </c>
      <c r="E20" s="6">
        <v>860</v>
      </c>
      <c r="F20" s="6" t="s">
        <v>20</v>
      </c>
    </row>
    <row r="21" spans="1:6" x14ac:dyDescent="0.25">
      <c r="A21" s="123"/>
      <c r="B21" s="120"/>
      <c r="C21" s="123"/>
      <c r="D21" s="3" t="s">
        <v>21</v>
      </c>
      <c r="E21" s="6">
        <v>50</v>
      </c>
      <c r="F21" s="6">
        <v>50</v>
      </c>
    </row>
    <row r="22" spans="1:6" x14ac:dyDescent="0.25">
      <c r="A22" s="10">
        <v>8</v>
      </c>
      <c r="B22" s="3" t="s">
        <v>22</v>
      </c>
      <c r="C22" s="8">
        <v>0.08</v>
      </c>
      <c r="D22" s="81" t="s">
        <v>438</v>
      </c>
      <c r="E22" s="4">
        <v>109</v>
      </c>
      <c r="F22" s="4">
        <v>100</v>
      </c>
    </row>
    <row r="23" spans="1:6" ht="24.75" x14ac:dyDescent="0.25">
      <c r="A23" s="10">
        <v>9</v>
      </c>
      <c r="B23" s="9" t="s">
        <v>348</v>
      </c>
      <c r="C23" s="8">
        <v>0.56000000000000005</v>
      </c>
      <c r="D23" s="3" t="s">
        <v>23</v>
      </c>
      <c r="E23" s="6">
        <v>1126</v>
      </c>
      <c r="F23" s="4">
        <v>600</v>
      </c>
    </row>
    <row r="24" spans="1:6" x14ac:dyDescent="0.25">
      <c r="A24" s="10">
        <v>10</v>
      </c>
      <c r="B24" s="3" t="s">
        <v>350</v>
      </c>
      <c r="C24" s="10">
        <v>0.74</v>
      </c>
      <c r="D24" s="3" t="s">
        <v>24</v>
      </c>
      <c r="E24" s="4">
        <v>552</v>
      </c>
      <c r="F24" s="4">
        <v>700</v>
      </c>
    </row>
    <row r="25" spans="1:6" x14ac:dyDescent="0.25">
      <c r="A25" s="10">
        <v>11</v>
      </c>
      <c r="B25" s="3" t="s">
        <v>351</v>
      </c>
      <c r="C25" s="10">
        <v>0.314</v>
      </c>
      <c r="D25" s="3" t="s">
        <v>25</v>
      </c>
      <c r="E25" s="4">
        <v>260</v>
      </c>
      <c r="F25" s="4">
        <v>640</v>
      </c>
    </row>
    <row r="26" spans="1:6" x14ac:dyDescent="0.25">
      <c r="A26" s="121">
        <v>12</v>
      </c>
      <c r="B26" s="118" t="s">
        <v>352</v>
      </c>
      <c r="C26" s="121">
        <v>0.65800000000000003</v>
      </c>
      <c r="D26" s="3" t="s">
        <v>397</v>
      </c>
      <c r="E26" s="4">
        <v>94</v>
      </c>
      <c r="F26" s="4">
        <v>91</v>
      </c>
    </row>
    <row r="27" spans="1:6" x14ac:dyDescent="0.25">
      <c r="A27" s="122"/>
      <c r="B27" s="119"/>
      <c r="C27" s="122"/>
      <c r="D27" s="3" t="s">
        <v>26</v>
      </c>
      <c r="E27" s="4">
        <v>82</v>
      </c>
      <c r="F27" s="4">
        <v>80</v>
      </c>
    </row>
    <row r="28" spans="1:6" ht="23.25" customHeight="1" x14ac:dyDescent="0.25">
      <c r="A28" s="122"/>
      <c r="B28" s="119"/>
      <c r="C28" s="122"/>
      <c r="D28" s="3" t="s">
        <v>27</v>
      </c>
      <c r="E28" s="6">
        <v>150</v>
      </c>
      <c r="F28" s="6">
        <v>75</v>
      </c>
    </row>
    <row r="29" spans="1:6" x14ac:dyDescent="0.25">
      <c r="A29" s="122"/>
      <c r="B29" s="119"/>
      <c r="C29" s="122"/>
      <c r="D29" s="3" t="s">
        <v>28</v>
      </c>
      <c r="E29" s="4">
        <v>10</v>
      </c>
      <c r="F29" s="4" t="s">
        <v>8</v>
      </c>
    </row>
    <row r="30" spans="1:6" x14ac:dyDescent="0.25">
      <c r="A30" s="122"/>
      <c r="B30" s="119"/>
      <c r="C30" s="122"/>
      <c r="D30" s="46" t="s">
        <v>29</v>
      </c>
      <c r="E30" s="47">
        <v>60</v>
      </c>
      <c r="F30" s="47" t="s">
        <v>8</v>
      </c>
    </row>
    <row r="31" spans="1:6" x14ac:dyDescent="0.25">
      <c r="A31" s="122"/>
      <c r="B31" s="119"/>
      <c r="C31" s="122"/>
      <c r="D31" s="49" t="s">
        <v>271</v>
      </c>
      <c r="E31" s="50">
        <v>24</v>
      </c>
      <c r="F31" s="51" t="s">
        <v>8</v>
      </c>
    </row>
    <row r="32" spans="1:6" x14ac:dyDescent="0.25">
      <c r="A32" s="123"/>
      <c r="B32" s="120"/>
      <c r="C32" s="123"/>
      <c r="D32" s="49" t="s">
        <v>450</v>
      </c>
      <c r="E32" s="73">
        <v>30</v>
      </c>
      <c r="F32" s="82"/>
    </row>
    <row r="33" spans="1:6" x14ac:dyDescent="0.25">
      <c r="A33" s="10">
        <v>13</v>
      </c>
      <c r="B33" s="3" t="s">
        <v>353</v>
      </c>
      <c r="C33" s="10">
        <v>0.1</v>
      </c>
      <c r="D33" s="6" t="s">
        <v>47</v>
      </c>
      <c r="E33" s="21"/>
      <c r="F33" s="21" t="s">
        <v>20</v>
      </c>
    </row>
    <row r="34" spans="1:6" x14ac:dyDescent="0.25">
      <c r="A34" s="10">
        <v>14</v>
      </c>
      <c r="B34" s="3" t="s">
        <v>354</v>
      </c>
      <c r="C34" s="10">
        <v>0.35499999999999998</v>
      </c>
      <c r="D34" s="3" t="s">
        <v>30</v>
      </c>
      <c r="E34" s="4">
        <v>278</v>
      </c>
      <c r="F34" s="4">
        <v>155</v>
      </c>
    </row>
    <row r="35" spans="1:6" ht="14.25" customHeight="1" x14ac:dyDescent="0.25">
      <c r="A35" s="10">
        <v>15</v>
      </c>
      <c r="B35" s="3" t="s">
        <v>355</v>
      </c>
      <c r="C35" s="10">
        <v>0.22800000000000001</v>
      </c>
      <c r="D35" s="3" t="s">
        <v>31</v>
      </c>
      <c r="E35" s="4" t="s">
        <v>8</v>
      </c>
      <c r="F35" s="4">
        <v>64</v>
      </c>
    </row>
    <row r="36" spans="1:6" x14ac:dyDescent="0.25">
      <c r="A36" s="121">
        <v>16</v>
      </c>
      <c r="B36" s="118" t="s">
        <v>462</v>
      </c>
      <c r="C36" s="135">
        <v>1.0249999999999999</v>
      </c>
      <c r="D36" s="3" t="s">
        <v>32</v>
      </c>
      <c r="E36" s="4">
        <v>604</v>
      </c>
      <c r="F36" s="4" t="s">
        <v>8</v>
      </c>
    </row>
    <row r="37" spans="1:6" x14ac:dyDescent="0.25">
      <c r="A37" s="122"/>
      <c r="B37" s="119"/>
      <c r="C37" s="136"/>
      <c r="D37" s="3" t="s">
        <v>33</v>
      </c>
      <c r="E37" s="4">
        <v>490</v>
      </c>
      <c r="F37" s="4" t="s">
        <v>8</v>
      </c>
    </row>
    <row r="38" spans="1:6" x14ac:dyDescent="0.25">
      <c r="A38" s="122"/>
      <c r="B38" s="119"/>
      <c r="C38" s="136"/>
      <c r="D38" s="94" t="s">
        <v>463</v>
      </c>
      <c r="E38" s="95">
        <v>1500</v>
      </c>
      <c r="F38" s="4">
        <v>1000</v>
      </c>
    </row>
    <row r="39" spans="1:6" x14ac:dyDescent="0.25">
      <c r="A39" s="122"/>
      <c r="B39" s="119"/>
      <c r="C39" s="136"/>
      <c r="D39" s="94"/>
      <c r="E39" s="95"/>
      <c r="F39" s="4"/>
    </row>
    <row r="40" spans="1:6" x14ac:dyDescent="0.25">
      <c r="A40" s="123"/>
      <c r="B40" s="120"/>
      <c r="C40" s="137"/>
      <c r="D40" s="3" t="s">
        <v>34</v>
      </c>
      <c r="E40" s="4"/>
      <c r="F40" s="4">
        <v>560</v>
      </c>
    </row>
    <row r="41" spans="1:6" x14ac:dyDescent="0.25">
      <c r="A41" s="121">
        <v>17</v>
      </c>
      <c r="B41" s="118" t="s">
        <v>356</v>
      </c>
      <c r="C41" s="121">
        <v>1.42</v>
      </c>
      <c r="D41" s="3" t="s">
        <v>35</v>
      </c>
      <c r="E41" s="4">
        <v>102</v>
      </c>
      <c r="F41" s="4" t="s">
        <v>8</v>
      </c>
    </row>
    <row r="42" spans="1:6" x14ac:dyDescent="0.25">
      <c r="A42" s="122"/>
      <c r="B42" s="119"/>
      <c r="C42" s="122"/>
      <c r="D42" s="3" t="s">
        <v>36</v>
      </c>
      <c r="E42" s="4">
        <v>38</v>
      </c>
      <c r="F42" s="4" t="s">
        <v>8</v>
      </c>
    </row>
    <row r="43" spans="1:6" x14ac:dyDescent="0.25">
      <c r="A43" s="122"/>
      <c r="B43" s="119"/>
      <c r="C43" s="122"/>
      <c r="D43" s="3" t="s">
        <v>37</v>
      </c>
      <c r="E43" s="4">
        <v>449</v>
      </c>
      <c r="F43" s="4">
        <v>1500</v>
      </c>
    </row>
    <row r="44" spans="1:6" x14ac:dyDescent="0.25">
      <c r="A44" s="122"/>
      <c r="B44" s="119"/>
      <c r="C44" s="122"/>
      <c r="D44" s="3" t="s">
        <v>38</v>
      </c>
      <c r="E44" s="4"/>
      <c r="F44" s="4">
        <v>3520</v>
      </c>
    </row>
    <row r="45" spans="1:6" x14ac:dyDescent="0.25">
      <c r="A45" s="122"/>
      <c r="B45" s="119"/>
      <c r="C45" s="122"/>
      <c r="D45" s="3" t="s">
        <v>39</v>
      </c>
      <c r="E45" s="4"/>
      <c r="F45" s="4">
        <v>5500</v>
      </c>
    </row>
    <row r="46" spans="1:6" x14ac:dyDescent="0.25">
      <c r="A46" s="122"/>
      <c r="B46" s="119"/>
      <c r="C46" s="122"/>
      <c r="D46" s="3" t="s">
        <v>40</v>
      </c>
      <c r="E46" s="4">
        <v>3255</v>
      </c>
      <c r="F46" s="4">
        <v>4245</v>
      </c>
    </row>
    <row r="47" spans="1:6" x14ac:dyDescent="0.25">
      <c r="A47" s="122"/>
      <c r="B47" s="119"/>
      <c r="C47" s="122"/>
      <c r="D47" s="3" t="s">
        <v>41</v>
      </c>
      <c r="E47" s="4">
        <v>114</v>
      </c>
      <c r="F47" s="4">
        <v>600</v>
      </c>
    </row>
    <row r="48" spans="1:6" ht="15" customHeight="1" x14ac:dyDescent="0.25">
      <c r="A48" s="122"/>
      <c r="B48" s="119"/>
      <c r="C48" s="122"/>
      <c r="D48" s="3" t="s">
        <v>42</v>
      </c>
      <c r="E48" s="4">
        <v>480</v>
      </c>
      <c r="F48" s="4">
        <v>1190</v>
      </c>
    </row>
    <row r="49" spans="1:6" ht="24.75" x14ac:dyDescent="0.25">
      <c r="A49" s="122"/>
      <c r="B49" s="119"/>
      <c r="C49" s="122"/>
      <c r="D49" s="3" t="s">
        <v>43</v>
      </c>
      <c r="E49" s="6">
        <v>480</v>
      </c>
      <c r="F49" s="6" t="s">
        <v>8</v>
      </c>
    </row>
    <row r="50" spans="1:6" x14ac:dyDescent="0.25">
      <c r="A50" s="122"/>
      <c r="B50" s="119"/>
      <c r="C50" s="122"/>
      <c r="D50" s="3" t="s">
        <v>44</v>
      </c>
      <c r="E50" s="4"/>
      <c r="F50" s="4">
        <v>70</v>
      </c>
    </row>
    <row r="51" spans="1:6" x14ac:dyDescent="0.25">
      <c r="A51" s="122"/>
      <c r="B51" s="119"/>
      <c r="C51" s="122"/>
      <c r="D51" s="3" t="s">
        <v>45</v>
      </c>
      <c r="E51" s="4">
        <v>180</v>
      </c>
      <c r="F51" s="4" t="s">
        <v>20</v>
      </c>
    </row>
    <row r="52" spans="1:6" ht="24.75" x14ac:dyDescent="0.25">
      <c r="A52" s="122"/>
      <c r="B52" s="119"/>
      <c r="C52" s="122"/>
      <c r="D52" s="46" t="s">
        <v>46</v>
      </c>
      <c r="E52" s="19">
        <v>214</v>
      </c>
      <c r="F52" s="19" t="s">
        <v>20</v>
      </c>
    </row>
    <row r="53" spans="1:6" x14ac:dyDescent="0.25">
      <c r="A53" s="122"/>
      <c r="B53" s="119"/>
      <c r="C53" s="122"/>
      <c r="D53" s="49" t="s">
        <v>272</v>
      </c>
      <c r="E53" s="50">
        <v>74</v>
      </c>
      <c r="F53" s="50" t="s">
        <v>8</v>
      </c>
    </row>
    <row r="54" spans="1:6" x14ac:dyDescent="0.25">
      <c r="A54" s="122"/>
      <c r="B54" s="119"/>
      <c r="C54" s="123"/>
      <c r="D54" s="49" t="s">
        <v>398</v>
      </c>
      <c r="E54" s="50">
        <v>48</v>
      </c>
      <c r="F54" s="50" t="s">
        <v>8</v>
      </c>
    </row>
    <row r="55" spans="1:6" x14ac:dyDescent="0.25">
      <c r="A55" s="123"/>
      <c r="B55" s="120"/>
      <c r="C55" s="10">
        <v>0.27</v>
      </c>
      <c r="D55" s="48" t="s">
        <v>399</v>
      </c>
      <c r="E55" s="21"/>
      <c r="F55" s="21">
        <v>200</v>
      </c>
    </row>
    <row r="56" spans="1:6" ht="24.75" x14ac:dyDescent="0.25">
      <c r="A56" s="8">
        <v>18</v>
      </c>
      <c r="B56" s="3" t="s">
        <v>346</v>
      </c>
      <c r="C56" s="8">
        <v>0.12</v>
      </c>
      <c r="D56" s="6" t="s">
        <v>47</v>
      </c>
      <c r="E56" s="6"/>
      <c r="F56" s="6" t="s">
        <v>20</v>
      </c>
    </row>
    <row r="57" spans="1:6" x14ac:dyDescent="0.25">
      <c r="A57" s="121">
        <v>19</v>
      </c>
      <c r="B57" s="118" t="s">
        <v>378</v>
      </c>
      <c r="C57" s="8">
        <v>0.76</v>
      </c>
      <c r="D57" s="50" t="s">
        <v>8</v>
      </c>
      <c r="E57" s="50"/>
      <c r="F57" s="6">
        <v>3614</v>
      </c>
    </row>
    <row r="58" spans="1:6" ht="24" customHeight="1" x14ac:dyDescent="0.25">
      <c r="A58" s="122"/>
      <c r="B58" s="119"/>
      <c r="C58" s="8">
        <v>0.1</v>
      </c>
      <c r="D58" s="3" t="s">
        <v>379</v>
      </c>
      <c r="E58" s="6">
        <v>260</v>
      </c>
      <c r="F58" s="6">
        <v>72</v>
      </c>
    </row>
    <row r="59" spans="1:6" x14ac:dyDescent="0.25">
      <c r="A59" s="123"/>
      <c r="B59" s="120"/>
      <c r="C59" s="8">
        <v>0.18</v>
      </c>
      <c r="D59" s="3" t="s">
        <v>345</v>
      </c>
      <c r="E59" s="6"/>
      <c r="F59" s="4" t="s">
        <v>20</v>
      </c>
    </row>
    <row r="60" spans="1:6" ht="24.75" x14ac:dyDescent="0.25">
      <c r="A60" s="121">
        <v>20</v>
      </c>
      <c r="B60" s="118" t="s">
        <v>344</v>
      </c>
      <c r="C60" s="121">
        <v>1.44</v>
      </c>
      <c r="D60" s="3" t="s">
        <v>48</v>
      </c>
      <c r="E60" s="6"/>
      <c r="F60" s="6">
        <v>2100</v>
      </c>
    </row>
    <row r="61" spans="1:6" x14ac:dyDescent="0.25">
      <c r="A61" s="122"/>
      <c r="B61" s="119"/>
      <c r="C61" s="122"/>
      <c r="D61" s="3" t="s">
        <v>49</v>
      </c>
      <c r="E61" s="6">
        <v>100</v>
      </c>
      <c r="F61" s="4" t="s">
        <v>20</v>
      </c>
    </row>
    <row r="62" spans="1:6" x14ac:dyDescent="0.25">
      <c r="A62" s="122"/>
      <c r="B62" s="119"/>
      <c r="C62" s="123"/>
      <c r="D62" s="3" t="s">
        <v>439</v>
      </c>
      <c r="E62" s="6">
        <v>660</v>
      </c>
      <c r="F62" s="4"/>
    </row>
    <row r="63" spans="1:6" x14ac:dyDescent="0.25">
      <c r="A63" s="123"/>
      <c r="B63" s="120"/>
      <c r="C63" s="8">
        <v>0.27200000000000002</v>
      </c>
      <c r="D63" s="3" t="s">
        <v>459</v>
      </c>
      <c r="E63" s="6">
        <v>170</v>
      </c>
      <c r="F63" s="4" t="s">
        <v>20</v>
      </c>
    </row>
    <row r="64" spans="1:6" ht="24.75" x14ac:dyDescent="0.25">
      <c r="A64" s="121">
        <v>21</v>
      </c>
      <c r="B64" s="118" t="s">
        <v>342</v>
      </c>
      <c r="C64" s="124">
        <v>0.81299999999999994</v>
      </c>
      <c r="D64" s="3" t="s">
        <v>50</v>
      </c>
      <c r="E64" s="6">
        <v>1600</v>
      </c>
      <c r="F64" s="6">
        <v>620</v>
      </c>
    </row>
    <row r="65" spans="1:6" ht="24.75" x14ac:dyDescent="0.25">
      <c r="A65" s="123"/>
      <c r="B65" s="120"/>
      <c r="C65" s="125"/>
      <c r="D65" s="3" t="s">
        <v>442</v>
      </c>
      <c r="E65" s="6">
        <v>1031</v>
      </c>
      <c r="F65" s="6">
        <v>50</v>
      </c>
    </row>
    <row r="66" spans="1:6" ht="24.75" x14ac:dyDescent="0.25">
      <c r="A66" s="8">
        <v>22</v>
      </c>
      <c r="B66" s="9" t="s">
        <v>343</v>
      </c>
      <c r="C66" s="8">
        <v>0.18</v>
      </c>
      <c r="D66" s="3" t="s">
        <v>51</v>
      </c>
      <c r="E66" s="6"/>
      <c r="F66" s="6">
        <v>300</v>
      </c>
    </row>
    <row r="67" spans="1:6" ht="25.5" x14ac:dyDescent="0.25">
      <c r="A67" s="121">
        <v>23</v>
      </c>
      <c r="B67" s="118" t="s">
        <v>341</v>
      </c>
      <c r="C67" s="121">
        <v>0.55000000000000004</v>
      </c>
      <c r="D67" s="3" t="s">
        <v>396</v>
      </c>
      <c r="E67" s="6">
        <v>1035</v>
      </c>
      <c r="F67" s="6" t="s">
        <v>8</v>
      </c>
    </row>
    <row r="68" spans="1:6" x14ac:dyDescent="0.25">
      <c r="A68" s="123"/>
      <c r="B68" s="120"/>
      <c r="C68" s="123"/>
      <c r="D68" s="3" t="s">
        <v>52</v>
      </c>
      <c r="E68" s="4">
        <v>35</v>
      </c>
      <c r="F68" s="6" t="s">
        <v>20</v>
      </c>
    </row>
    <row r="69" spans="1:6" ht="24.75" x14ac:dyDescent="0.25">
      <c r="A69" s="8">
        <v>24</v>
      </c>
      <c r="B69" s="9" t="s">
        <v>340</v>
      </c>
      <c r="C69" s="8">
        <v>0.24</v>
      </c>
      <c r="D69" s="3" t="s">
        <v>53</v>
      </c>
      <c r="E69" s="6">
        <v>359</v>
      </c>
      <c r="F69" s="6" t="s">
        <v>20</v>
      </c>
    </row>
    <row r="70" spans="1:6" x14ac:dyDescent="0.25">
      <c r="A70" s="10">
        <v>25</v>
      </c>
      <c r="B70" s="3" t="s">
        <v>339</v>
      </c>
      <c r="C70" s="8">
        <v>0.16</v>
      </c>
      <c r="D70" s="6" t="s">
        <v>47</v>
      </c>
      <c r="E70" s="4">
        <v>306</v>
      </c>
      <c r="F70" s="4" t="s">
        <v>20</v>
      </c>
    </row>
    <row r="71" spans="1:6" x14ac:dyDescent="0.25">
      <c r="A71" s="10">
        <v>26</v>
      </c>
      <c r="B71" s="3" t="s">
        <v>338</v>
      </c>
      <c r="C71" s="8">
        <v>0.23</v>
      </c>
      <c r="D71" s="6" t="s">
        <v>47</v>
      </c>
      <c r="E71" s="4">
        <v>403</v>
      </c>
      <c r="F71" s="6" t="s">
        <v>20</v>
      </c>
    </row>
    <row r="72" spans="1:6" ht="24.75" x14ac:dyDescent="0.25">
      <c r="A72" s="8">
        <v>27</v>
      </c>
      <c r="B72" s="3" t="s">
        <v>337</v>
      </c>
      <c r="C72" s="8">
        <v>0.26</v>
      </c>
      <c r="D72" s="9" t="s">
        <v>54</v>
      </c>
      <c r="E72" s="6">
        <v>435</v>
      </c>
      <c r="F72" s="6" t="s">
        <v>8</v>
      </c>
    </row>
    <row r="73" spans="1:6" ht="24" x14ac:dyDescent="0.25">
      <c r="A73" s="8">
        <v>28</v>
      </c>
      <c r="B73" s="9" t="s">
        <v>336</v>
      </c>
      <c r="C73" s="8">
        <v>0.56000000000000005</v>
      </c>
      <c r="D73" s="9" t="s">
        <v>55</v>
      </c>
      <c r="E73" s="6">
        <v>136</v>
      </c>
      <c r="F73" s="6">
        <v>200</v>
      </c>
    </row>
    <row r="74" spans="1:6" x14ac:dyDescent="0.25">
      <c r="A74" s="10">
        <v>29</v>
      </c>
      <c r="B74" s="3" t="s">
        <v>335</v>
      </c>
      <c r="C74" s="8">
        <v>0.15</v>
      </c>
      <c r="D74" s="3" t="s">
        <v>56</v>
      </c>
      <c r="E74" s="4">
        <v>420</v>
      </c>
      <c r="F74" s="6" t="s">
        <v>8</v>
      </c>
    </row>
    <row r="75" spans="1:6" x14ac:dyDescent="0.25">
      <c r="A75" s="121">
        <v>30</v>
      </c>
      <c r="B75" s="118" t="s">
        <v>334</v>
      </c>
      <c r="C75" s="121">
        <v>0.61399999999999999</v>
      </c>
      <c r="D75" s="3" t="s">
        <v>57</v>
      </c>
      <c r="E75" s="4">
        <v>145</v>
      </c>
      <c r="F75" s="4" t="s">
        <v>8</v>
      </c>
    </row>
    <row r="76" spans="1:6" x14ac:dyDescent="0.25">
      <c r="A76" s="122"/>
      <c r="B76" s="119"/>
      <c r="C76" s="122"/>
      <c r="D76" s="3" t="s">
        <v>58</v>
      </c>
      <c r="E76" s="4">
        <v>96</v>
      </c>
      <c r="F76" s="4">
        <v>50</v>
      </c>
    </row>
    <row r="77" spans="1:6" x14ac:dyDescent="0.25">
      <c r="A77" s="122"/>
      <c r="B77" s="119"/>
      <c r="C77" s="122"/>
      <c r="D77" s="3" t="s">
        <v>59</v>
      </c>
      <c r="E77" s="4">
        <v>270</v>
      </c>
      <c r="F77" s="6" t="s">
        <v>8</v>
      </c>
    </row>
    <row r="78" spans="1:6" x14ac:dyDescent="0.25">
      <c r="A78" s="122"/>
      <c r="B78" s="119"/>
      <c r="C78" s="122"/>
      <c r="D78" s="3" t="s">
        <v>60</v>
      </c>
      <c r="E78" s="4">
        <v>1486</v>
      </c>
      <c r="F78" s="6">
        <v>74</v>
      </c>
    </row>
    <row r="79" spans="1:6" x14ac:dyDescent="0.25">
      <c r="A79" s="122"/>
      <c r="B79" s="119"/>
      <c r="C79" s="122"/>
      <c r="D79" s="3" t="s">
        <v>61</v>
      </c>
      <c r="E79" s="4">
        <v>28</v>
      </c>
      <c r="F79" s="4" t="s">
        <v>8</v>
      </c>
    </row>
    <row r="80" spans="1:6" x14ac:dyDescent="0.25">
      <c r="A80" s="122"/>
      <c r="B80" s="119"/>
      <c r="C80" s="122"/>
      <c r="D80" s="3" t="s">
        <v>62</v>
      </c>
      <c r="E80" s="4">
        <v>50</v>
      </c>
      <c r="F80" s="4" t="s">
        <v>8</v>
      </c>
    </row>
    <row r="81" spans="1:6" x14ac:dyDescent="0.25">
      <c r="A81" s="122"/>
      <c r="B81" s="119"/>
      <c r="C81" s="122"/>
      <c r="D81" s="3" t="s">
        <v>63</v>
      </c>
      <c r="E81" s="4">
        <v>15</v>
      </c>
      <c r="F81" s="4" t="s">
        <v>20</v>
      </c>
    </row>
    <row r="82" spans="1:6" x14ac:dyDescent="0.25">
      <c r="A82" s="122"/>
      <c r="B82" s="119"/>
      <c r="C82" s="122"/>
      <c r="D82" s="3" t="s">
        <v>64</v>
      </c>
      <c r="E82" s="4">
        <v>256</v>
      </c>
      <c r="F82" s="4" t="s">
        <v>8</v>
      </c>
    </row>
    <row r="83" spans="1:6" x14ac:dyDescent="0.25">
      <c r="A83" s="122"/>
      <c r="B83" s="119"/>
      <c r="C83" s="122"/>
      <c r="D83" s="3" t="s">
        <v>380</v>
      </c>
      <c r="E83" s="4">
        <v>269</v>
      </c>
      <c r="F83" s="4" t="s">
        <v>20</v>
      </c>
    </row>
    <row r="84" spans="1:6" x14ac:dyDescent="0.25">
      <c r="A84" s="122"/>
      <c r="B84" s="119"/>
      <c r="C84" s="123"/>
      <c r="D84" s="3" t="s">
        <v>65</v>
      </c>
      <c r="E84" s="4">
        <v>60</v>
      </c>
      <c r="F84" s="4">
        <v>60</v>
      </c>
    </row>
    <row r="85" spans="1:6" x14ac:dyDescent="0.25">
      <c r="A85" s="122"/>
      <c r="B85" s="119"/>
      <c r="C85" s="10">
        <v>0.06</v>
      </c>
      <c r="D85" s="3" t="s">
        <v>66</v>
      </c>
      <c r="E85" s="4"/>
      <c r="F85" s="4">
        <v>18</v>
      </c>
    </row>
    <row r="86" spans="1:6" x14ac:dyDescent="0.25">
      <c r="A86" s="122"/>
      <c r="B86" s="119"/>
      <c r="C86" s="10">
        <v>0.04</v>
      </c>
      <c r="D86" s="3" t="s">
        <v>67</v>
      </c>
      <c r="E86" s="4"/>
      <c r="F86" s="4" t="s">
        <v>20</v>
      </c>
    </row>
    <row r="87" spans="1:6" x14ac:dyDescent="0.25">
      <c r="A87" s="122"/>
      <c r="B87" s="119"/>
      <c r="C87" s="10">
        <v>0.05</v>
      </c>
      <c r="D87" s="3" t="s">
        <v>68</v>
      </c>
      <c r="E87" s="4"/>
      <c r="F87" s="4" t="s">
        <v>8</v>
      </c>
    </row>
    <row r="88" spans="1:6" x14ac:dyDescent="0.25">
      <c r="A88" s="123"/>
      <c r="B88" s="120"/>
      <c r="C88" s="10">
        <v>0.03</v>
      </c>
      <c r="D88" s="3" t="s">
        <v>69</v>
      </c>
      <c r="E88" s="4"/>
      <c r="F88" s="4" t="s">
        <v>8</v>
      </c>
    </row>
    <row r="89" spans="1:6" x14ac:dyDescent="0.25">
      <c r="A89" s="72"/>
      <c r="B89" s="71"/>
      <c r="C89" s="10">
        <v>1.2E-2</v>
      </c>
      <c r="D89" s="3" t="s">
        <v>451</v>
      </c>
      <c r="E89" s="4"/>
      <c r="F89" s="4"/>
    </row>
    <row r="90" spans="1:6" ht="15.75" customHeight="1" x14ac:dyDescent="0.25">
      <c r="A90" s="72"/>
      <c r="B90" s="71"/>
      <c r="C90" s="10">
        <v>2.9000000000000001E-2</v>
      </c>
      <c r="D90" s="3" t="s">
        <v>452</v>
      </c>
      <c r="E90" s="4">
        <v>80</v>
      </c>
      <c r="F90" s="4"/>
    </row>
    <row r="91" spans="1:6" x14ac:dyDescent="0.25">
      <c r="A91" s="72"/>
      <c r="B91" s="71"/>
      <c r="C91" s="10">
        <v>6.3E-2</v>
      </c>
      <c r="D91" s="3" t="s">
        <v>453</v>
      </c>
      <c r="E91" s="4">
        <v>201</v>
      </c>
      <c r="F91" s="4"/>
    </row>
    <row r="92" spans="1:6" x14ac:dyDescent="0.25">
      <c r="A92" s="10">
        <v>31</v>
      </c>
      <c r="B92" s="3" t="s">
        <v>333</v>
      </c>
      <c r="C92" s="10">
        <v>0.27500000000000002</v>
      </c>
      <c r="D92" s="3" t="s">
        <v>70</v>
      </c>
      <c r="E92" s="4"/>
      <c r="F92" s="4">
        <v>412</v>
      </c>
    </row>
    <row r="93" spans="1:6" x14ac:dyDescent="0.25">
      <c r="A93" s="10">
        <v>32</v>
      </c>
      <c r="B93" s="3" t="s">
        <v>332</v>
      </c>
      <c r="C93" s="10">
        <v>0.68799999999999994</v>
      </c>
      <c r="D93" s="3" t="s">
        <v>71</v>
      </c>
      <c r="E93" s="4"/>
      <c r="F93" s="4">
        <v>1625</v>
      </c>
    </row>
    <row r="94" spans="1:6" x14ac:dyDescent="0.25">
      <c r="A94" s="10">
        <v>33</v>
      </c>
      <c r="B94" s="3" t="s">
        <v>331</v>
      </c>
      <c r="C94" s="10">
        <v>0.14299999999999999</v>
      </c>
      <c r="D94" s="3" t="s">
        <v>72</v>
      </c>
      <c r="E94" s="4"/>
      <c r="F94" s="4">
        <v>30</v>
      </c>
    </row>
    <row r="95" spans="1:6" ht="15.75" customHeight="1" x14ac:dyDescent="0.25">
      <c r="A95" s="121">
        <v>34</v>
      </c>
      <c r="B95" s="118" t="s">
        <v>330</v>
      </c>
      <c r="C95" s="124">
        <v>0.38100000000000001</v>
      </c>
      <c r="D95" s="9" t="s">
        <v>73</v>
      </c>
      <c r="E95" s="6">
        <v>30</v>
      </c>
      <c r="F95" s="6" t="s">
        <v>8</v>
      </c>
    </row>
    <row r="96" spans="1:6" x14ac:dyDescent="0.25">
      <c r="A96" s="122"/>
      <c r="B96" s="119"/>
      <c r="C96" s="126"/>
      <c r="D96" s="3" t="s">
        <v>74</v>
      </c>
      <c r="E96" s="4">
        <v>85</v>
      </c>
      <c r="F96" s="4">
        <v>30</v>
      </c>
    </row>
    <row r="97" spans="1:6" x14ac:dyDescent="0.25">
      <c r="A97" s="122"/>
      <c r="B97" s="119"/>
      <c r="C97" s="126"/>
      <c r="D97" s="3" t="s">
        <v>75</v>
      </c>
      <c r="E97" s="4">
        <v>26</v>
      </c>
      <c r="F97" s="4">
        <v>35</v>
      </c>
    </row>
    <row r="98" spans="1:6" x14ac:dyDescent="0.25">
      <c r="A98" s="122"/>
      <c r="B98" s="119"/>
      <c r="C98" s="126"/>
      <c r="D98" s="3" t="s">
        <v>76</v>
      </c>
      <c r="E98" s="4">
        <v>40</v>
      </c>
      <c r="F98" s="4" t="s">
        <v>20</v>
      </c>
    </row>
    <row r="99" spans="1:6" ht="24.75" x14ac:dyDescent="0.25">
      <c r="A99" s="122"/>
      <c r="B99" s="119"/>
      <c r="C99" s="126"/>
      <c r="D99" s="3" t="s">
        <v>77</v>
      </c>
      <c r="E99" s="6">
        <v>64</v>
      </c>
      <c r="F99" s="6">
        <v>126</v>
      </c>
    </row>
    <row r="100" spans="1:6" x14ac:dyDescent="0.25">
      <c r="A100" s="123"/>
      <c r="B100" s="120"/>
      <c r="C100" s="125"/>
      <c r="D100" s="3" t="s">
        <v>78</v>
      </c>
      <c r="E100" s="4">
        <v>33</v>
      </c>
      <c r="F100" s="6">
        <v>48</v>
      </c>
    </row>
    <row r="101" spans="1:6" x14ac:dyDescent="0.25">
      <c r="A101" s="121">
        <v>35</v>
      </c>
      <c r="B101" s="118" t="s">
        <v>329</v>
      </c>
      <c r="C101" s="121">
        <v>0.1</v>
      </c>
      <c r="D101" s="3" t="s">
        <v>79</v>
      </c>
      <c r="E101" s="4">
        <v>112</v>
      </c>
      <c r="F101" s="4" t="s">
        <v>20</v>
      </c>
    </row>
    <row r="102" spans="1:6" x14ac:dyDescent="0.25">
      <c r="A102" s="122"/>
      <c r="B102" s="119"/>
      <c r="C102" s="123"/>
      <c r="D102" s="3" t="s">
        <v>80</v>
      </c>
      <c r="E102" s="4">
        <v>625</v>
      </c>
      <c r="F102" s="4" t="s">
        <v>20</v>
      </c>
    </row>
    <row r="103" spans="1:6" x14ac:dyDescent="0.25">
      <c r="A103" s="123"/>
      <c r="B103" s="120"/>
      <c r="C103" s="8">
        <v>0.1</v>
      </c>
      <c r="D103" s="3" t="s">
        <v>81</v>
      </c>
      <c r="E103" s="4">
        <v>1166</v>
      </c>
      <c r="F103" s="4">
        <v>520</v>
      </c>
    </row>
    <row r="104" spans="1:6" x14ac:dyDescent="0.25">
      <c r="A104" s="10">
        <v>36</v>
      </c>
      <c r="B104" s="3" t="s">
        <v>328</v>
      </c>
      <c r="C104" s="8">
        <v>0.08</v>
      </c>
      <c r="D104" s="3" t="s">
        <v>361</v>
      </c>
      <c r="E104" s="4"/>
      <c r="F104" s="4">
        <v>60</v>
      </c>
    </row>
    <row r="105" spans="1:6" ht="36" x14ac:dyDescent="0.25">
      <c r="A105" s="121">
        <v>37</v>
      </c>
      <c r="B105" s="118" t="s">
        <v>327</v>
      </c>
      <c r="C105" s="121">
        <v>0.44</v>
      </c>
      <c r="D105" s="9" t="s">
        <v>82</v>
      </c>
      <c r="E105" s="6">
        <v>87</v>
      </c>
      <c r="F105" s="6">
        <v>230</v>
      </c>
    </row>
    <row r="106" spans="1:6" x14ac:dyDescent="0.25">
      <c r="A106" s="122"/>
      <c r="B106" s="119"/>
      <c r="C106" s="122"/>
      <c r="D106" s="3" t="s">
        <v>83</v>
      </c>
      <c r="E106" s="4">
        <v>27</v>
      </c>
      <c r="F106" s="4" t="s">
        <v>8</v>
      </c>
    </row>
    <row r="107" spans="1:6" x14ac:dyDescent="0.25">
      <c r="A107" s="122"/>
      <c r="B107" s="119"/>
      <c r="C107" s="122"/>
      <c r="D107" s="3" t="s">
        <v>84</v>
      </c>
      <c r="E107" s="4">
        <v>1083</v>
      </c>
      <c r="F107" s="4" t="s">
        <v>8</v>
      </c>
    </row>
    <row r="108" spans="1:6" x14ac:dyDescent="0.25">
      <c r="A108" s="122"/>
      <c r="B108" s="119"/>
      <c r="C108" s="123"/>
      <c r="D108" s="3" t="s">
        <v>85</v>
      </c>
      <c r="E108" s="4">
        <v>35</v>
      </c>
      <c r="F108" s="4">
        <v>15</v>
      </c>
    </row>
    <row r="109" spans="1:6" x14ac:dyDescent="0.25">
      <c r="A109" s="123"/>
      <c r="B109" s="120"/>
      <c r="C109" s="8">
        <v>7.0000000000000007E-2</v>
      </c>
      <c r="D109" s="3" t="s">
        <v>86</v>
      </c>
      <c r="E109" s="4"/>
      <c r="F109" s="4" t="s">
        <v>20</v>
      </c>
    </row>
    <row r="110" spans="1:6" x14ac:dyDescent="0.25">
      <c r="A110" s="10">
        <v>38</v>
      </c>
      <c r="B110" s="3" t="s">
        <v>326</v>
      </c>
      <c r="C110" s="8">
        <v>0.06</v>
      </c>
      <c r="D110" s="6" t="s">
        <v>47</v>
      </c>
      <c r="E110" s="4"/>
      <c r="F110" s="6" t="s">
        <v>20</v>
      </c>
    </row>
    <row r="111" spans="1:6" x14ac:dyDescent="0.25">
      <c r="A111" s="10">
        <v>39</v>
      </c>
      <c r="B111" s="3" t="s">
        <v>325</v>
      </c>
      <c r="C111" s="8">
        <v>0.09</v>
      </c>
      <c r="D111" s="3" t="s">
        <v>87</v>
      </c>
      <c r="E111" s="4">
        <v>90</v>
      </c>
      <c r="F111" s="4" t="s">
        <v>8</v>
      </c>
    </row>
    <row r="112" spans="1:6" x14ac:dyDescent="0.25">
      <c r="A112" s="10">
        <v>40</v>
      </c>
      <c r="B112" s="3" t="s">
        <v>324</v>
      </c>
      <c r="C112" s="8">
        <v>0.05</v>
      </c>
      <c r="D112" s="6" t="s">
        <v>47</v>
      </c>
      <c r="E112" s="4"/>
      <c r="F112" s="4" t="s">
        <v>20</v>
      </c>
    </row>
    <row r="113" spans="1:6" x14ac:dyDescent="0.25">
      <c r="A113" s="10">
        <v>41</v>
      </c>
      <c r="B113" s="3" t="s">
        <v>323</v>
      </c>
      <c r="C113" s="8">
        <v>0.12</v>
      </c>
      <c r="D113" s="3" t="s">
        <v>88</v>
      </c>
      <c r="E113" s="4">
        <v>82</v>
      </c>
      <c r="F113" s="4" t="s">
        <v>20</v>
      </c>
    </row>
    <row r="114" spans="1:6" x14ac:dyDescent="0.25">
      <c r="A114" s="121">
        <v>42</v>
      </c>
      <c r="B114" s="118" t="s">
        <v>322</v>
      </c>
      <c r="C114" s="121">
        <v>0.25800000000000001</v>
      </c>
      <c r="D114" s="3" t="s">
        <v>88</v>
      </c>
      <c r="E114" s="4">
        <v>153</v>
      </c>
      <c r="F114" s="4" t="s">
        <v>20</v>
      </c>
    </row>
    <row r="115" spans="1:6" ht="15" customHeight="1" x14ac:dyDescent="0.25">
      <c r="A115" s="122"/>
      <c r="B115" s="119"/>
      <c r="C115" s="122"/>
      <c r="D115" s="3" t="s">
        <v>89</v>
      </c>
      <c r="E115" s="4">
        <v>30</v>
      </c>
      <c r="F115" s="4" t="s">
        <v>47</v>
      </c>
    </row>
    <row r="116" spans="1:6" ht="24" x14ac:dyDescent="0.25">
      <c r="A116" s="122"/>
      <c r="B116" s="119"/>
      <c r="C116" s="123"/>
      <c r="D116" s="9" t="s">
        <v>90</v>
      </c>
      <c r="E116" s="6"/>
      <c r="F116" s="6" t="s">
        <v>47</v>
      </c>
    </row>
    <row r="117" spans="1:6" x14ac:dyDescent="0.25">
      <c r="A117" s="123"/>
      <c r="B117" s="120"/>
      <c r="C117" s="8">
        <v>0.05</v>
      </c>
      <c r="D117" s="3" t="s">
        <v>91</v>
      </c>
      <c r="E117" s="4">
        <v>60</v>
      </c>
      <c r="F117" s="4" t="s">
        <v>47</v>
      </c>
    </row>
    <row r="118" spans="1:6" x14ac:dyDescent="0.25">
      <c r="A118" s="10">
        <v>43</v>
      </c>
      <c r="B118" s="3" t="s">
        <v>321</v>
      </c>
      <c r="C118" s="8">
        <v>0.18</v>
      </c>
      <c r="D118" s="3" t="s">
        <v>92</v>
      </c>
      <c r="E118" s="4">
        <v>553</v>
      </c>
      <c r="F118" s="4" t="s">
        <v>8</v>
      </c>
    </row>
    <row r="119" spans="1:6" x14ac:dyDescent="0.25">
      <c r="A119" s="10">
        <v>44</v>
      </c>
      <c r="B119" s="3" t="s">
        <v>320</v>
      </c>
      <c r="C119" s="8">
        <v>0.1</v>
      </c>
      <c r="D119" s="6" t="s">
        <v>47</v>
      </c>
      <c r="E119" s="4"/>
      <c r="F119" s="4" t="s">
        <v>8</v>
      </c>
    </row>
    <row r="120" spans="1:6" x14ac:dyDescent="0.25">
      <c r="A120" s="121">
        <v>45</v>
      </c>
      <c r="B120" s="118" t="s">
        <v>319</v>
      </c>
      <c r="C120" s="121">
        <v>0.19800000000000001</v>
      </c>
      <c r="D120" s="3" t="s">
        <v>93</v>
      </c>
      <c r="E120" s="4">
        <v>24</v>
      </c>
      <c r="F120" s="4" t="s">
        <v>47</v>
      </c>
    </row>
    <row r="121" spans="1:6" x14ac:dyDescent="0.25">
      <c r="A121" s="122"/>
      <c r="B121" s="119"/>
      <c r="C121" s="122"/>
      <c r="D121" s="3" t="s">
        <v>94</v>
      </c>
      <c r="E121" s="4">
        <v>90</v>
      </c>
      <c r="F121" s="6" t="s">
        <v>8</v>
      </c>
    </row>
    <row r="122" spans="1:6" x14ac:dyDescent="0.25">
      <c r="A122" s="122"/>
      <c r="B122" s="119"/>
      <c r="C122" s="123"/>
      <c r="D122" s="3" t="s">
        <v>95</v>
      </c>
      <c r="E122" s="4">
        <v>20</v>
      </c>
      <c r="F122" s="4" t="s">
        <v>8</v>
      </c>
    </row>
    <row r="123" spans="1:6" ht="14.25" customHeight="1" x14ac:dyDescent="0.25">
      <c r="A123" s="123"/>
      <c r="B123" s="120"/>
      <c r="C123" s="8">
        <v>0.03</v>
      </c>
      <c r="D123" s="3" t="s">
        <v>96</v>
      </c>
      <c r="E123" s="4"/>
      <c r="F123" s="4">
        <v>5</v>
      </c>
    </row>
    <row r="124" spans="1:6" ht="14.25" customHeight="1" x14ac:dyDescent="0.25">
      <c r="A124" s="121">
        <v>46</v>
      </c>
      <c r="B124" s="118" t="s">
        <v>318</v>
      </c>
      <c r="C124" s="121">
        <v>0.26700000000000002</v>
      </c>
      <c r="D124" s="3" t="s">
        <v>97</v>
      </c>
      <c r="E124" s="4">
        <v>87</v>
      </c>
      <c r="F124" s="4" t="s">
        <v>20</v>
      </c>
    </row>
    <row r="125" spans="1:6" ht="13.5" customHeight="1" x14ac:dyDescent="0.25">
      <c r="A125" s="122"/>
      <c r="B125" s="119"/>
      <c r="C125" s="122"/>
      <c r="D125" s="3" t="s">
        <v>98</v>
      </c>
      <c r="E125" s="4">
        <v>525</v>
      </c>
      <c r="F125" s="4" t="s">
        <v>8</v>
      </c>
    </row>
    <row r="126" spans="1:6" ht="24" x14ac:dyDescent="0.25">
      <c r="A126" s="122"/>
      <c r="B126" s="119"/>
      <c r="C126" s="122"/>
      <c r="D126" s="9" t="s">
        <v>99</v>
      </c>
      <c r="E126" s="6">
        <v>200</v>
      </c>
      <c r="F126" s="6">
        <v>198</v>
      </c>
    </row>
    <row r="127" spans="1:6" ht="15.75" customHeight="1" x14ac:dyDescent="0.25">
      <c r="A127" s="122"/>
      <c r="B127" s="119"/>
      <c r="C127" s="122"/>
      <c r="D127" s="3" t="s">
        <v>100</v>
      </c>
      <c r="E127" s="4">
        <v>44</v>
      </c>
      <c r="F127" s="4">
        <v>20</v>
      </c>
    </row>
    <row r="128" spans="1:6" ht="15.75" customHeight="1" x14ac:dyDescent="0.25">
      <c r="A128" s="123"/>
      <c r="B128" s="120"/>
      <c r="C128" s="123"/>
      <c r="D128" s="3" t="s">
        <v>101</v>
      </c>
      <c r="E128" s="4" t="s">
        <v>20</v>
      </c>
      <c r="F128" s="4">
        <v>23</v>
      </c>
    </row>
    <row r="129" spans="1:6" x14ac:dyDescent="0.25">
      <c r="A129" s="121">
        <v>47</v>
      </c>
      <c r="B129" s="118" t="s">
        <v>317</v>
      </c>
      <c r="C129" s="121">
        <v>0.52400000000000002</v>
      </c>
      <c r="D129" s="3" t="s">
        <v>102</v>
      </c>
      <c r="E129" s="4">
        <v>46</v>
      </c>
      <c r="F129" s="4" t="s">
        <v>8</v>
      </c>
    </row>
    <row r="130" spans="1:6" x14ac:dyDescent="0.25">
      <c r="A130" s="122"/>
      <c r="B130" s="119"/>
      <c r="C130" s="122"/>
      <c r="D130" s="3" t="s">
        <v>88</v>
      </c>
      <c r="E130" s="4">
        <v>30</v>
      </c>
      <c r="F130" s="4">
        <v>10</v>
      </c>
    </row>
    <row r="131" spans="1:6" x14ac:dyDescent="0.25">
      <c r="A131" s="122"/>
      <c r="B131" s="119"/>
      <c r="C131" s="122"/>
      <c r="D131" s="3" t="s">
        <v>103</v>
      </c>
      <c r="E131" s="4">
        <v>72</v>
      </c>
      <c r="F131" s="6" t="s">
        <v>20</v>
      </c>
    </row>
    <row r="132" spans="1:6" x14ac:dyDescent="0.25">
      <c r="A132" s="122"/>
      <c r="B132" s="119"/>
      <c r="C132" s="122"/>
      <c r="D132" s="3" t="s">
        <v>104</v>
      </c>
      <c r="E132" s="4">
        <v>22</v>
      </c>
      <c r="F132" s="4" t="s">
        <v>20</v>
      </c>
    </row>
    <row r="133" spans="1:6" x14ac:dyDescent="0.25">
      <c r="A133" s="122"/>
      <c r="B133" s="119"/>
      <c r="C133" s="122"/>
      <c r="D133" s="3" t="s">
        <v>460</v>
      </c>
      <c r="E133" s="4">
        <v>60</v>
      </c>
      <c r="F133" s="4"/>
    </row>
    <row r="134" spans="1:6" x14ac:dyDescent="0.25">
      <c r="A134" s="123"/>
      <c r="B134" s="120"/>
      <c r="C134" s="123"/>
      <c r="D134" s="3" t="s">
        <v>105</v>
      </c>
      <c r="E134" s="4">
        <v>25</v>
      </c>
      <c r="F134" s="4" t="s">
        <v>20</v>
      </c>
    </row>
    <row r="135" spans="1:6" ht="15" customHeight="1" x14ac:dyDescent="0.25">
      <c r="A135" s="10">
        <v>48</v>
      </c>
      <c r="B135" s="3" t="s">
        <v>362</v>
      </c>
      <c r="C135" s="8">
        <v>0.14000000000000001</v>
      </c>
      <c r="D135" s="6" t="s">
        <v>47</v>
      </c>
      <c r="E135" s="47"/>
      <c r="F135" s="4">
        <v>150</v>
      </c>
    </row>
    <row r="136" spans="1:6" x14ac:dyDescent="0.25">
      <c r="A136" s="10">
        <v>49</v>
      </c>
      <c r="B136" s="3" t="s">
        <v>316</v>
      </c>
      <c r="C136" s="57">
        <v>0.13100000000000001</v>
      </c>
      <c r="D136" s="59" t="s">
        <v>274</v>
      </c>
      <c r="E136" s="50">
        <v>18</v>
      </c>
      <c r="F136" s="58" t="s">
        <v>20</v>
      </c>
    </row>
    <row r="137" spans="1:6" x14ac:dyDescent="0.25">
      <c r="A137" s="121">
        <v>50</v>
      </c>
      <c r="B137" s="118" t="s">
        <v>315</v>
      </c>
      <c r="C137" s="121">
        <v>0.13600000000000001</v>
      </c>
      <c r="D137" s="48" t="s">
        <v>106</v>
      </c>
      <c r="E137" s="21">
        <v>29</v>
      </c>
      <c r="F137" s="4" t="s">
        <v>20</v>
      </c>
    </row>
    <row r="138" spans="1:6" ht="24" x14ac:dyDescent="0.25">
      <c r="A138" s="122"/>
      <c r="B138" s="119"/>
      <c r="C138" s="123"/>
      <c r="D138" s="9" t="s">
        <v>107</v>
      </c>
      <c r="E138" s="6">
        <v>125</v>
      </c>
      <c r="F138" s="6">
        <v>60</v>
      </c>
    </row>
    <row r="139" spans="1:6" x14ac:dyDescent="0.25">
      <c r="A139" s="123"/>
      <c r="B139" s="120"/>
      <c r="C139" s="8">
        <v>0.1</v>
      </c>
      <c r="D139" s="3" t="s">
        <v>108</v>
      </c>
      <c r="E139" s="4"/>
      <c r="F139" s="4" t="s">
        <v>8</v>
      </c>
    </row>
    <row r="140" spans="1:6" x14ac:dyDescent="0.25">
      <c r="A140" s="138">
        <v>51</v>
      </c>
      <c r="B140" s="141" t="s">
        <v>314</v>
      </c>
      <c r="C140" s="121">
        <v>0.59699999999999998</v>
      </c>
      <c r="D140" s="3" t="s">
        <v>109</v>
      </c>
      <c r="E140" s="4">
        <v>128</v>
      </c>
      <c r="F140" s="4">
        <v>96</v>
      </c>
    </row>
    <row r="141" spans="1:6" x14ac:dyDescent="0.25">
      <c r="A141" s="139"/>
      <c r="B141" s="142"/>
      <c r="C141" s="122"/>
      <c r="D141" s="3" t="s">
        <v>110</v>
      </c>
      <c r="E141" s="4">
        <v>232</v>
      </c>
      <c r="F141" s="4">
        <v>124</v>
      </c>
    </row>
    <row r="142" spans="1:6" ht="24" x14ac:dyDescent="0.25">
      <c r="A142" s="139"/>
      <c r="B142" s="142"/>
      <c r="C142" s="122"/>
      <c r="D142" s="9" t="s">
        <v>111</v>
      </c>
      <c r="E142" s="6">
        <v>258</v>
      </c>
      <c r="F142" s="6" t="s">
        <v>20</v>
      </c>
    </row>
    <row r="143" spans="1:6" ht="14.25" customHeight="1" x14ac:dyDescent="0.25">
      <c r="A143" s="139"/>
      <c r="B143" s="142"/>
      <c r="C143" s="122"/>
      <c r="D143" s="9" t="s">
        <v>363</v>
      </c>
      <c r="E143" s="6">
        <v>38</v>
      </c>
      <c r="F143" s="6" t="s">
        <v>20</v>
      </c>
    </row>
    <row r="144" spans="1:6" x14ac:dyDescent="0.25">
      <c r="A144" s="139"/>
      <c r="B144" s="142"/>
      <c r="C144" s="122"/>
      <c r="D144" s="9" t="s">
        <v>112</v>
      </c>
      <c r="E144" s="6">
        <v>188</v>
      </c>
      <c r="F144" s="6" t="s">
        <v>20</v>
      </c>
    </row>
    <row r="145" spans="1:6" x14ac:dyDescent="0.25">
      <c r="A145" s="139"/>
      <c r="B145" s="142"/>
      <c r="C145" s="122"/>
      <c r="D145" s="9" t="s">
        <v>113</v>
      </c>
      <c r="E145" s="6">
        <v>108</v>
      </c>
      <c r="F145" s="6" t="s">
        <v>20</v>
      </c>
    </row>
    <row r="146" spans="1:6" x14ac:dyDescent="0.25">
      <c r="A146" s="139"/>
      <c r="B146" s="142"/>
      <c r="C146" s="122"/>
      <c r="D146" s="3" t="s">
        <v>114</v>
      </c>
      <c r="E146" s="4">
        <v>80</v>
      </c>
      <c r="F146" s="4" t="s">
        <v>8</v>
      </c>
    </row>
    <row r="147" spans="1:6" x14ac:dyDescent="0.25">
      <c r="A147" s="139"/>
      <c r="B147" s="142"/>
      <c r="C147" s="122"/>
      <c r="D147" s="3" t="s">
        <v>115</v>
      </c>
      <c r="E147" s="4">
        <v>27</v>
      </c>
      <c r="F147" s="4" t="s">
        <v>20</v>
      </c>
    </row>
    <row r="148" spans="1:6" x14ac:dyDescent="0.25">
      <c r="A148" s="139"/>
      <c r="B148" s="142"/>
      <c r="C148" s="122"/>
      <c r="D148" s="3" t="s">
        <v>116</v>
      </c>
      <c r="E148" s="4"/>
      <c r="F148" s="4">
        <v>80</v>
      </c>
    </row>
    <row r="149" spans="1:6" x14ac:dyDescent="0.25">
      <c r="A149" s="139"/>
      <c r="B149" s="142"/>
      <c r="C149" s="122"/>
      <c r="D149" s="3" t="s">
        <v>364</v>
      </c>
      <c r="E149" s="4">
        <v>90</v>
      </c>
      <c r="F149" s="6">
        <v>15</v>
      </c>
    </row>
    <row r="150" spans="1:6" x14ac:dyDescent="0.25">
      <c r="A150" s="140"/>
      <c r="B150" s="143"/>
      <c r="C150" s="123"/>
      <c r="D150" s="3" t="s">
        <v>365</v>
      </c>
      <c r="E150" s="4">
        <v>55</v>
      </c>
      <c r="F150" s="6" t="s">
        <v>20</v>
      </c>
    </row>
    <row r="151" spans="1:6" x14ac:dyDescent="0.25">
      <c r="A151" s="121">
        <v>52</v>
      </c>
      <c r="B151" s="118" t="s">
        <v>313</v>
      </c>
      <c r="C151" s="121">
        <v>0.15</v>
      </c>
      <c r="D151" s="3" t="s">
        <v>366</v>
      </c>
      <c r="E151" s="4">
        <v>8</v>
      </c>
      <c r="F151" s="4">
        <v>36</v>
      </c>
    </row>
    <row r="152" spans="1:6" x14ac:dyDescent="0.25">
      <c r="A152" s="123"/>
      <c r="B152" s="120"/>
      <c r="C152" s="123"/>
      <c r="D152" s="3" t="s">
        <v>117</v>
      </c>
      <c r="E152" s="4">
        <v>273</v>
      </c>
      <c r="F152" s="12">
        <v>5</v>
      </c>
    </row>
    <row r="153" spans="1:6" x14ac:dyDescent="0.25">
      <c r="A153" s="10">
        <v>53</v>
      </c>
      <c r="B153" s="3" t="s">
        <v>312</v>
      </c>
      <c r="C153" s="10">
        <v>0.16200000000000001</v>
      </c>
      <c r="D153" s="6" t="s">
        <v>47</v>
      </c>
      <c r="E153" s="4"/>
      <c r="F153" s="4" t="s">
        <v>8</v>
      </c>
    </row>
    <row r="154" spans="1:6" x14ac:dyDescent="0.25">
      <c r="A154" s="10">
        <v>54</v>
      </c>
      <c r="B154" s="3" t="s">
        <v>118</v>
      </c>
      <c r="C154" s="10">
        <v>0.05</v>
      </c>
      <c r="D154" s="3" t="s">
        <v>119</v>
      </c>
      <c r="E154" s="4">
        <v>144</v>
      </c>
      <c r="F154" s="4" t="s">
        <v>20</v>
      </c>
    </row>
    <row r="155" spans="1:6" x14ac:dyDescent="0.25">
      <c r="A155" s="121">
        <v>55</v>
      </c>
      <c r="B155" s="118" t="s">
        <v>311</v>
      </c>
      <c r="C155" s="121">
        <v>1.5</v>
      </c>
      <c r="D155" s="3" t="s">
        <v>120</v>
      </c>
      <c r="E155" s="4">
        <v>2092</v>
      </c>
      <c r="F155" s="4" t="s">
        <v>8</v>
      </c>
    </row>
    <row r="156" spans="1:6" x14ac:dyDescent="0.25">
      <c r="A156" s="122"/>
      <c r="B156" s="119"/>
      <c r="C156" s="122"/>
      <c r="D156" s="3" t="s">
        <v>121</v>
      </c>
      <c r="E156" s="4">
        <v>2108</v>
      </c>
      <c r="F156" s="4" t="s">
        <v>8</v>
      </c>
    </row>
    <row r="157" spans="1:6" x14ac:dyDescent="0.25">
      <c r="A157" s="122"/>
      <c r="B157" s="119"/>
      <c r="C157" s="122"/>
      <c r="D157" s="3" t="s">
        <v>377</v>
      </c>
      <c r="E157" s="4">
        <v>46</v>
      </c>
      <c r="F157" s="4" t="s">
        <v>20</v>
      </c>
    </row>
    <row r="158" spans="1:6" ht="15" customHeight="1" x14ac:dyDescent="0.25">
      <c r="A158" s="122"/>
      <c r="B158" s="119"/>
      <c r="C158" s="122"/>
      <c r="D158" s="3" t="s">
        <v>122</v>
      </c>
      <c r="E158" s="4">
        <v>140</v>
      </c>
      <c r="F158" s="4" t="s">
        <v>20</v>
      </c>
    </row>
    <row r="159" spans="1:6" x14ac:dyDescent="0.25">
      <c r="A159" s="122"/>
      <c r="B159" s="119"/>
      <c r="C159" s="122"/>
      <c r="D159" s="3" t="s">
        <v>123</v>
      </c>
      <c r="E159" s="4"/>
      <c r="F159" s="4">
        <v>84</v>
      </c>
    </row>
    <row r="160" spans="1:6" x14ac:dyDescent="0.25">
      <c r="A160" s="122"/>
      <c r="B160" s="119"/>
      <c r="C160" s="122"/>
      <c r="D160" s="3" t="s">
        <v>124</v>
      </c>
      <c r="E160" s="4"/>
      <c r="F160" s="4">
        <v>64</v>
      </c>
    </row>
    <row r="161" spans="1:6" x14ac:dyDescent="0.25">
      <c r="A161" s="122"/>
      <c r="B161" s="119"/>
      <c r="C161" s="122"/>
      <c r="D161" s="3" t="s">
        <v>125</v>
      </c>
      <c r="E161" s="4"/>
      <c r="F161" s="4">
        <v>420</v>
      </c>
    </row>
    <row r="162" spans="1:6" ht="24" x14ac:dyDescent="0.25">
      <c r="A162" s="122"/>
      <c r="B162" s="119"/>
      <c r="C162" s="122"/>
      <c r="D162" s="9" t="s">
        <v>126</v>
      </c>
      <c r="E162" s="6"/>
      <c r="F162" s="6">
        <v>120</v>
      </c>
    </row>
    <row r="163" spans="1:6" x14ac:dyDescent="0.25">
      <c r="A163" s="122"/>
      <c r="B163" s="119"/>
      <c r="C163" s="122"/>
      <c r="D163" s="3" t="s">
        <v>127</v>
      </c>
      <c r="E163" s="4"/>
      <c r="F163" s="4">
        <v>40</v>
      </c>
    </row>
    <row r="164" spans="1:6" ht="24.75" x14ac:dyDescent="0.25">
      <c r="A164" s="122"/>
      <c r="B164" s="119"/>
      <c r="C164" s="123"/>
      <c r="D164" s="3" t="s">
        <v>128</v>
      </c>
      <c r="E164" s="6"/>
      <c r="F164" s="6">
        <v>375</v>
      </c>
    </row>
    <row r="165" spans="1:6" x14ac:dyDescent="0.25">
      <c r="A165" s="122"/>
      <c r="B165" s="119"/>
      <c r="C165" s="10">
        <v>0.04</v>
      </c>
      <c r="D165" s="3" t="s">
        <v>129</v>
      </c>
      <c r="E165" s="4"/>
      <c r="F165" s="4">
        <v>30</v>
      </c>
    </row>
    <row r="166" spans="1:6" x14ac:dyDescent="0.25">
      <c r="A166" s="122"/>
      <c r="B166" s="119"/>
      <c r="C166" s="10">
        <v>0.2</v>
      </c>
      <c r="D166" s="3" t="s">
        <v>130</v>
      </c>
      <c r="E166" s="4"/>
      <c r="F166" s="4">
        <v>150</v>
      </c>
    </row>
    <row r="167" spans="1:6" x14ac:dyDescent="0.25">
      <c r="A167" s="122"/>
      <c r="B167" s="119"/>
      <c r="C167" s="10">
        <v>4.2000000000000003E-2</v>
      </c>
      <c r="D167" s="3" t="s">
        <v>454</v>
      </c>
      <c r="E167" s="4"/>
      <c r="F167" s="4"/>
    </row>
    <row r="168" spans="1:6" x14ac:dyDescent="0.25">
      <c r="A168" s="122"/>
      <c r="B168" s="119"/>
      <c r="C168" s="10">
        <v>0.06</v>
      </c>
      <c r="D168" s="3" t="s">
        <v>455</v>
      </c>
      <c r="E168" s="4"/>
      <c r="F168" s="4"/>
    </row>
    <row r="169" spans="1:6" x14ac:dyDescent="0.25">
      <c r="A169" s="123"/>
      <c r="B169" s="120"/>
      <c r="C169" s="10"/>
      <c r="D169" s="3" t="s">
        <v>456</v>
      </c>
      <c r="E169" s="4">
        <v>342</v>
      </c>
      <c r="F169" s="4"/>
    </row>
    <row r="170" spans="1:6" x14ac:dyDescent="0.25">
      <c r="A170" s="121">
        <v>56</v>
      </c>
      <c r="B170" s="118" t="s">
        <v>310</v>
      </c>
      <c r="C170" s="10">
        <v>0.89500000000000002</v>
      </c>
      <c r="D170" s="3" t="s">
        <v>131</v>
      </c>
      <c r="E170" s="4">
        <v>260</v>
      </c>
      <c r="F170" s="6" t="s">
        <v>20</v>
      </c>
    </row>
    <row r="171" spans="1:6" x14ac:dyDescent="0.25">
      <c r="A171" s="122"/>
      <c r="B171" s="119"/>
      <c r="C171" s="10">
        <v>2.3E-2</v>
      </c>
      <c r="D171" s="3" t="s">
        <v>440</v>
      </c>
      <c r="E171" s="4"/>
      <c r="F171" s="4" t="s">
        <v>20</v>
      </c>
    </row>
    <row r="172" spans="1:6" x14ac:dyDescent="0.25">
      <c r="A172" s="123"/>
      <c r="B172" s="120"/>
      <c r="C172" s="10">
        <v>1.4E-2</v>
      </c>
      <c r="D172" s="46" t="s">
        <v>441</v>
      </c>
      <c r="E172" s="4"/>
      <c r="F172" s="4"/>
    </row>
    <row r="173" spans="1:6" x14ac:dyDescent="0.25">
      <c r="A173" s="10">
        <v>57</v>
      </c>
      <c r="B173" s="9" t="s">
        <v>367</v>
      </c>
      <c r="C173" s="8">
        <v>0.48</v>
      </c>
      <c r="D173" s="60" t="s">
        <v>20</v>
      </c>
      <c r="E173" s="6"/>
      <c r="F173" s="6" t="s">
        <v>20</v>
      </c>
    </row>
    <row r="174" spans="1:6" x14ac:dyDescent="0.25">
      <c r="A174" s="121">
        <v>58</v>
      </c>
      <c r="B174" s="118" t="s">
        <v>309</v>
      </c>
      <c r="C174" s="121">
        <v>0.8</v>
      </c>
      <c r="D174" s="3" t="s">
        <v>132</v>
      </c>
      <c r="E174" s="4">
        <v>541</v>
      </c>
      <c r="F174" s="4" t="s">
        <v>20</v>
      </c>
    </row>
    <row r="175" spans="1:6" ht="24.75" x14ac:dyDescent="0.25">
      <c r="A175" s="122"/>
      <c r="B175" s="119"/>
      <c r="C175" s="122"/>
      <c r="D175" s="3" t="s">
        <v>133</v>
      </c>
      <c r="E175" s="6">
        <v>168</v>
      </c>
      <c r="F175" s="6" t="s">
        <v>20</v>
      </c>
    </row>
    <row r="176" spans="1:6" x14ac:dyDescent="0.25">
      <c r="A176" s="122"/>
      <c r="B176" s="119"/>
      <c r="C176" s="122"/>
      <c r="D176" s="3" t="s">
        <v>134</v>
      </c>
      <c r="E176" s="4">
        <v>273</v>
      </c>
      <c r="F176" s="4" t="s">
        <v>20</v>
      </c>
    </row>
    <row r="177" spans="1:6" ht="12.75" customHeight="1" x14ac:dyDescent="0.25">
      <c r="A177" s="123"/>
      <c r="B177" s="120"/>
      <c r="C177" s="123"/>
      <c r="D177" s="3" t="s">
        <v>368</v>
      </c>
      <c r="E177" s="6"/>
      <c r="F177" s="6">
        <v>455</v>
      </c>
    </row>
    <row r="178" spans="1:6" x14ac:dyDescent="0.25">
      <c r="A178" s="10">
        <v>59</v>
      </c>
      <c r="B178" s="3" t="s">
        <v>308</v>
      </c>
      <c r="C178" s="10">
        <v>0.17599999999999999</v>
      </c>
      <c r="D178" s="3" t="s">
        <v>135</v>
      </c>
      <c r="E178" s="4">
        <v>198</v>
      </c>
      <c r="F178" s="4" t="s">
        <v>8</v>
      </c>
    </row>
    <row r="179" spans="1:6" x14ac:dyDescent="0.25">
      <c r="A179" s="10">
        <v>60</v>
      </c>
      <c r="B179" s="3" t="s">
        <v>307</v>
      </c>
      <c r="C179" s="10">
        <v>0.16300000000000001</v>
      </c>
      <c r="D179" s="23" t="s">
        <v>20</v>
      </c>
      <c r="E179" s="4"/>
      <c r="F179" s="4" t="s">
        <v>8</v>
      </c>
    </row>
    <row r="180" spans="1:6" x14ac:dyDescent="0.25">
      <c r="A180" s="10">
        <v>61</v>
      </c>
      <c r="B180" s="3" t="s">
        <v>306</v>
      </c>
      <c r="C180" s="10">
        <v>0.28999999999999998</v>
      </c>
      <c r="D180" s="23" t="s">
        <v>20</v>
      </c>
      <c r="E180" s="4"/>
      <c r="F180" s="6">
        <v>350</v>
      </c>
    </row>
    <row r="181" spans="1:6" ht="24" x14ac:dyDescent="0.25">
      <c r="A181" s="121">
        <v>62</v>
      </c>
      <c r="B181" s="118" t="s">
        <v>136</v>
      </c>
      <c r="C181" s="121">
        <v>0.90700000000000003</v>
      </c>
      <c r="D181" s="9" t="s">
        <v>137</v>
      </c>
      <c r="E181" s="6">
        <v>1750</v>
      </c>
      <c r="F181" s="6">
        <v>1100</v>
      </c>
    </row>
    <row r="182" spans="1:6" x14ac:dyDescent="0.25">
      <c r="A182" s="122"/>
      <c r="B182" s="119"/>
      <c r="C182" s="122"/>
      <c r="D182" s="3" t="s">
        <v>138</v>
      </c>
      <c r="E182" s="4">
        <v>100</v>
      </c>
      <c r="F182" s="6">
        <v>400</v>
      </c>
    </row>
    <row r="183" spans="1:6" x14ac:dyDescent="0.25">
      <c r="A183" s="122"/>
      <c r="B183" s="119"/>
      <c r="C183" s="122"/>
      <c r="D183" s="3" t="s">
        <v>98</v>
      </c>
      <c r="E183" s="4">
        <v>640</v>
      </c>
      <c r="F183" s="4">
        <v>40</v>
      </c>
    </row>
    <row r="184" spans="1:6" x14ac:dyDescent="0.25">
      <c r="A184" s="122"/>
      <c r="B184" s="119"/>
      <c r="C184" s="122"/>
      <c r="D184" s="3" t="s">
        <v>139</v>
      </c>
      <c r="E184" s="4">
        <v>220</v>
      </c>
      <c r="F184" s="4">
        <v>50</v>
      </c>
    </row>
    <row r="185" spans="1:6" x14ac:dyDescent="0.25">
      <c r="A185" s="122"/>
      <c r="B185" s="119"/>
      <c r="C185" s="122"/>
      <c r="D185" s="3" t="s">
        <v>140</v>
      </c>
      <c r="E185" s="4">
        <v>1087</v>
      </c>
      <c r="F185" s="4">
        <v>520</v>
      </c>
    </row>
    <row r="186" spans="1:6" x14ac:dyDescent="0.25">
      <c r="A186" s="122"/>
      <c r="B186" s="119"/>
      <c r="C186" s="122"/>
      <c r="D186" s="3" t="s">
        <v>141</v>
      </c>
      <c r="E186" s="4">
        <v>840</v>
      </c>
      <c r="F186" s="6" t="s">
        <v>20</v>
      </c>
    </row>
    <row r="187" spans="1:6" x14ac:dyDescent="0.25">
      <c r="A187" s="122"/>
      <c r="B187" s="119"/>
      <c r="C187" s="123"/>
      <c r="D187" s="3" t="s">
        <v>142</v>
      </c>
      <c r="E187" s="4">
        <v>30</v>
      </c>
      <c r="F187" s="4" t="s">
        <v>20</v>
      </c>
    </row>
    <row r="188" spans="1:6" x14ac:dyDescent="0.25">
      <c r="A188" s="123"/>
      <c r="B188" s="120"/>
      <c r="C188" s="13">
        <v>4.7E-2</v>
      </c>
      <c r="D188" s="3" t="s">
        <v>143</v>
      </c>
      <c r="E188" s="4">
        <v>112</v>
      </c>
      <c r="F188" s="4" t="s">
        <v>20</v>
      </c>
    </row>
    <row r="189" spans="1:6" x14ac:dyDescent="0.25">
      <c r="A189" s="121">
        <v>63</v>
      </c>
      <c r="B189" s="118" t="s">
        <v>374</v>
      </c>
      <c r="C189" s="121">
        <v>0.77900000000000003</v>
      </c>
      <c r="D189" s="3" t="s">
        <v>144</v>
      </c>
      <c r="E189" s="4">
        <v>172</v>
      </c>
      <c r="F189" s="4" t="s">
        <v>20</v>
      </c>
    </row>
    <row r="190" spans="1:6" x14ac:dyDescent="0.25">
      <c r="A190" s="123"/>
      <c r="B190" s="120"/>
      <c r="C190" s="123"/>
      <c r="D190" s="3" t="s">
        <v>145</v>
      </c>
      <c r="E190" s="4">
        <v>120</v>
      </c>
      <c r="F190" s="4" t="s">
        <v>20</v>
      </c>
    </row>
    <row r="191" spans="1:6" x14ac:dyDescent="0.25">
      <c r="A191" s="138">
        <v>64</v>
      </c>
      <c r="B191" s="141" t="s">
        <v>304</v>
      </c>
      <c r="C191" s="121">
        <v>1.9</v>
      </c>
      <c r="D191" s="3" t="s">
        <v>146</v>
      </c>
      <c r="E191" s="4">
        <v>100</v>
      </c>
      <c r="F191" s="4">
        <v>40</v>
      </c>
    </row>
    <row r="192" spans="1:6" x14ac:dyDescent="0.25">
      <c r="A192" s="139"/>
      <c r="B192" s="142"/>
      <c r="C192" s="122"/>
      <c r="D192" s="3" t="s">
        <v>147</v>
      </c>
      <c r="E192" s="4">
        <v>1930</v>
      </c>
      <c r="F192" s="4">
        <v>380</v>
      </c>
    </row>
    <row r="193" spans="1:6" ht="16.5" customHeight="1" x14ac:dyDescent="0.25">
      <c r="A193" s="139"/>
      <c r="B193" s="142"/>
      <c r="C193" s="122"/>
      <c r="D193" s="3" t="s">
        <v>148</v>
      </c>
      <c r="E193" s="4">
        <v>1345</v>
      </c>
      <c r="F193" s="4">
        <v>406</v>
      </c>
    </row>
    <row r="194" spans="1:6" ht="24.75" x14ac:dyDescent="0.25">
      <c r="A194" s="139"/>
      <c r="B194" s="142"/>
      <c r="C194" s="122"/>
      <c r="D194" s="3" t="s">
        <v>149</v>
      </c>
      <c r="E194" s="6">
        <v>1715</v>
      </c>
      <c r="F194" s="6">
        <v>980</v>
      </c>
    </row>
    <row r="195" spans="1:6" ht="15.75" customHeight="1" x14ac:dyDescent="0.25">
      <c r="A195" s="139"/>
      <c r="B195" s="142"/>
      <c r="C195" s="122"/>
      <c r="D195" s="3" t="s">
        <v>150</v>
      </c>
      <c r="E195" s="6">
        <v>663</v>
      </c>
      <c r="F195" s="6">
        <v>245</v>
      </c>
    </row>
    <row r="196" spans="1:6" ht="17.25" customHeight="1" x14ac:dyDescent="0.25">
      <c r="A196" s="139"/>
      <c r="B196" s="142"/>
      <c r="C196" s="122"/>
      <c r="D196" s="46" t="s">
        <v>151</v>
      </c>
      <c r="E196" s="47">
        <v>40</v>
      </c>
      <c r="F196" s="47" t="s">
        <v>152</v>
      </c>
    </row>
    <row r="197" spans="1:6" ht="16.5" customHeight="1" x14ac:dyDescent="0.25">
      <c r="A197" s="139"/>
      <c r="B197" s="142"/>
      <c r="C197" s="122"/>
      <c r="D197" s="9" t="s">
        <v>303</v>
      </c>
      <c r="E197" s="6">
        <v>3000</v>
      </c>
      <c r="F197" s="6">
        <v>1800</v>
      </c>
    </row>
    <row r="198" spans="1:6" x14ac:dyDescent="0.25">
      <c r="A198" s="140"/>
      <c r="B198" s="143"/>
      <c r="C198" s="123"/>
      <c r="D198" s="3" t="s">
        <v>302</v>
      </c>
      <c r="E198" s="4">
        <v>10</v>
      </c>
      <c r="F198" s="4" t="s">
        <v>8</v>
      </c>
    </row>
    <row r="199" spans="1:6" ht="15.75" customHeight="1" x14ac:dyDescent="0.25">
      <c r="A199" s="10">
        <v>65</v>
      </c>
      <c r="B199" s="3" t="s">
        <v>305</v>
      </c>
      <c r="C199" s="10">
        <v>0.17</v>
      </c>
      <c r="D199" s="3" t="s">
        <v>153</v>
      </c>
      <c r="E199" s="4">
        <v>197</v>
      </c>
      <c r="F199" s="4" t="s">
        <v>20</v>
      </c>
    </row>
    <row r="200" spans="1:6" ht="15.75" customHeight="1" x14ac:dyDescent="0.25">
      <c r="A200" s="121">
        <v>66</v>
      </c>
      <c r="B200" s="121" t="s">
        <v>154</v>
      </c>
      <c r="C200" s="121"/>
      <c r="D200" s="3" t="s">
        <v>403</v>
      </c>
      <c r="E200" s="4">
        <v>170</v>
      </c>
      <c r="F200" s="4" t="s">
        <v>20</v>
      </c>
    </row>
    <row r="201" spans="1:6" x14ac:dyDescent="0.25">
      <c r="A201" s="122"/>
      <c r="B201" s="122"/>
      <c r="C201" s="122"/>
      <c r="D201" s="3" t="s">
        <v>155</v>
      </c>
      <c r="E201" s="4">
        <v>64</v>
      </c>
      <c r="F201" s="4" t="s">
        <v>20</v>
      </c>
    </row>
    <row r="202" spans="1:6" ht="24.75" x14ac:dyDescent="0.25">
      <c r="A202" s="122"/>
      <c r="B202" s="122"/>
      <c r="C202" s="122"/>
      <c r="D202" s="3" t="s">
        <v>404</v>
      </c>
      <c r="E202" s="6">
        <v>350</v>
      </c>
      <c r="F202" s="6" t="s">
        <v>20</v>
      </c>
    </row>
    <row r="203" spans="1:6" x14ac:dyDescent="0.25">
      <c r="A203" s="122"/>
      <c r="B203" s="122"/>
      <c r="C203" s="122"/>
      <c r="D203" s="3" t="s">
        <v>405</v>
      </c>
      <c r="E203" s="4">
        <v>200</v>
      </c>
      <c r="F203" s="4" t="s">
        <v>20</v>
      </c>
    </row>
    <row r="204" spans="1:6" x14ac:dyDescent="0.25">
      <c r="A204" s="122"/>
      <c r="B204" s="122"/>
      <c r="C204" s="122"/>
      <c r="D204" s="3" t="s">
        <v>406</v>
      </c>
      <c r="E204" s="4">
        <v>100</v>
      </c>
      <c r="F204" s="4" t="s">
        <v>8</v>
      </c>
    </row>
    <row r="205" spans="1:6" x14ac:dyDescent="0.25">
      <c r="A205" s="122"/>
      <c r="B205" s="122"/>
      <c r="C205" s="123"/>
      <c r="D205" s="3" t="s">
        <v>407</v>
      </c>
      <c r="E205" s="4">
        <v>504</v>
      </c>
      <c r="F205" s="4">
        <v>260</v>
      </c>
    </row>
    <row r="206" spans="1:6" ht="15" customHeight="1" x14ac:dyDescent="0.25">
      <c r="A206" s="122"/>
      <c r="B206" s="122"/>
      <c r="C206" s="10">
        <v>0.57999999999999996</v>
      </c>
      <c r="D206" s="3" t="s">
        <v>409</v>
      </c>
      <c r="E206" s="4"/>
      <c r="F206" s="4">
        <v>450</v>
      </c>
    </row>
    <row r="207" spans="1:6" ht="24.75" x14ac:dyDescent="0.25">
      <c r="A207" s="122"/>
      <c r="B207" s="122"/>
      <c r="C207" s="8">
        <v>0.31</v>
      </c>
      <c r="D207" s="3" t="s">
        <v>156</v>
      </c>
      <c r="E207" s="6"/>
      <c r="F207" s="6" t="s">
        <v>20</v>
      </c>
    </row>
    <row r="208" spans="1:6" x14ac:dyDescent="0.25">
      <c r="A208" s="122"/>
      <c r="B208" s="122"/>
      <c r="C208" s="10">
        <v>7.0000000000000007E-2</v>
      </c>
      <c r="D208" s="3" t="s">
        <v>157</v>
      </c>
      <c r="E208" s="4"/>
      <c r="F208" s="4" t="s">
        <v>8</v>
      </c>
    </row>
    <row r="209" spans="1:6" x14ac:dyDescent="0.25">
      <c r="A209" s="122"/>
      <c r="B209" s="122"/>
      <c r="C209" s="10">
        <v>0.26</v>
      </c>
      <c r="D209" s="3" t="s">
        <v>408</v>
      </c>
      <c r="E209" s="4">
        <v>160</v>
      </c>
      <c r="F209" s="4">
        <v>420</v>
      </c>
    </row>
    <row r="210" spans="1:6" x14ac:dyDescent="0.25">
      <c r="A210" s="122"/>
      <c r="B210" s="122"/>
      <c r="C210" s="10">
        <v>0.14000000000000001</v>
      </c>
      <c r="D210" s="3" t="s">
        <v>158</v>
      </c>
      <c r="E210" s="4"/>
      <c r="F210" s="4">
        <v>120</v>
      </c>
    </row>
    <row r="211" spans="1:6" x14ac:dyDescent="0.25">
      <c r="A211" s="122"/>
      <c r="B211" s="122"/>
      <c r="C211" s="10">
        <v>0.32</v>
      </c>
      <c r="D211" s="3" t="s">
        <v>159</v>
      </c>
      <c r="E211" s="4">
        <v>1515</v>
      </c>
      <c r="F211" s="4">
        <v>220</v>
      </c>
    </row>
    <row r="212" spans="1:6" x14ac:dyDescent="0.25">
      <c r="A212" s="122"/>
      <c r="B212" s="122"/>
      <c r="C212" s="114"/>
      <c r="D212" s="3" t="s">
        <v>648</v>
      </c>
      <c r="E212" s="4">
        <v>120</v>
      </c>
      <c r="F212" s="4"/>
    </row>
    <row r="213" spans="1:6" x14ac:dyDescent="0.25">
      <c r="A213" s="122"/>
      <c r="B213" s="122"/>
      <c r="C213" s="14"/>
      <c r="D213" s="3" t="s">
        <v>160</v>
      </c>
      <c r="E213" s="4">
        <v>350</v>
      </c>
      <c r="F213" s="4" t="s">
        <v>20</v>
      </c>
    </row>
    <row r="214" spans="1:6" x14ac:dyDescent="0.25">
      <c r="A214" s="122"/>
      <c r="B214" s="122"/>
      <c r="C214" s="10"/>
      <c r="D214" s="3" t="s">
        <v>650</v>
      </c>
      <c r="E214" s="4">
        <v>30</v>
      </c>
      <c r="F214" s="4"/>
    </row>
    <row r="215" spans="1:6" ht="24.75" x14ac:dyDescent="0.25">
      <c r="A215" s="123"/>
      <c r="B215" s="123"/>
      <c r="C215" s="10">
        <v>0.1</v>
      </c>
      <c r="D215" s="104" t="s">
        <v>651</v>
      </c>
      <c r="E215" s="4"/>
      <c r="F215" s="3">
        <v>30</v>
      </c>
    </row>
    <row r="216" spans="1:6" ht="24" x14ac:dyDescent="0.25">
      <c r="A216" s="121">
        <v>67</v>
      </c>
      <c r="B216" s="118" t="s">
        <v>301</v>
      </c>
      <c r="C216" s="121"/>
      <c r="D216" s="9" t="s">
        <v>161</v>
      </c>
      <c r="E216" s="6">
        <v>155</v>
      </c>
      <c r="F216" s="6">
        <v>40</v>
      </c>
    </row>
    <row r="217" spans="1:6" x14ac:dyDescent="0.25">
      <c r="A217" s="122"/>
      <c r="B217" s="119"/>
      <c r="C217" s="122"/>
      <c r="D217" s="9" t="s">
        <v>162</v>
      </c>
      <c r="E217" s="6">
        <v>128</v>
      </c>
      <c r="F217" s="6">
        <v>212</v>
      </c>
    </row>
    <row r="218" spans="1:6" x14ac:dyDescent="0.25">
      <c r="A218" s="122"/>
      <c r="B218" s="119"/>
      <c r="C218" s="123"/>
      <c r="D218" s="46" t="s">
        <v>163</v>
      </c>
      <c r="E218" s="4">
        <v>412</v>
      </c>
      <c r="F218" s="4" t="s">
        <v>20</v>
      </c>
    </row>
    <row r="219" spans="1:6" x14ac:dyDescent="0.25">
      <c r="A219" s="122"/>
      <c r="B219" s="119"/>
      <c r="C219" s="144">
        <v>0.68</v>
      </c>
      <c r="D219" s="77" t="s">
        <v>413</v>
      </c>
      <c r="E219" s="93">
        <v>1227</v>
      </c>
      <c r="F219" s="4" t="s">
        <v>8</v>
      </c>
    </row>
    <row r="220" spans="1:6" x14ac:dyDescent="0.25">
      <c r="A220" s="122"/>
      <c r="B220" s="119"/>
      <c r="C220" s="145"/>
      <c r="D220" s="77" t="s">
        <v>414</v>
      </c>
      <c r="E220" s="92">
        <v>1316</v>
      </c>
      <c r="F220" s="4" t="s">
        <v>8</v>
      </c>
    </row>
    <row r="221" spans="1:6" ht="36" x14ac:dyDescent="0.25">
      <c r="A221" s="122"/>
      <c r="B221" s="119"/>
      <c r="C221" s="8">
        <v>5.5E-2</v>
      </c>
      <c r="D221" s="68" t="s">
        <v>164</v>
      </c>
      <c r="E221" s="6">
        <v>110</v>
      </c>
      <c r="F221" s="6">
        <v>680</v>
      </c>
    </row>
    <row r="222" spans="1:6" x14ac:dyDescent="0.25">
      <c r="A222" s="123"/>
      <c r="B222" s="120"/>
      <c r="C222" s="10">
        <v>0.2</v>
      </c>
      <c r="D222" s="3" t="s">
        <v>165</v>
      </c>
      <c r="E222" s="4">
        <v>260</v>
      </c>
      <c r="F222" s="6">
        <v>330</v>
      </c>
    </row>
    <row r="223" spans="1:6" ht="16.5" customHeight="1" x14ac:dyDescent="0.25">
      <c r="A223" s="87">
        <v>68</v>
      </c>
      <c r="B223" s="3" t="s">
        <v>300</v>
      </c>
      <c r="C223" s="10"/>
      <c r="D223" s="3" t="s">
        <v>166</v>
      </c>
      <c r="E223" s="4">
        <v>144</v>
      </c>
      <c r="F223" s="4" t="s">
        <v>8</v>
      </c>
    </row>
    <row r="224" spans="1:6" ht="16.5" customHeight="1" x14ac:dyDescent="0.25">
      <c r="A224" s="10">
        <v>69</v>
      </c>
      <c r="B224" s="3" t="s">
        <v>644</v>
      </c>
      <c r="C224" s="10">
        <v>0.41399999999999998</v>
      </c>
      <c r="D224" s="23" t="s">
        <v>20</v>
      </c>
      <c r="E224" s="4">
        <v>180</v>
      </c>
      <c r="F224" s="6">
        <v>480</v>
      </c>
    </row>
    <row r="225" spans="1:6" ht="17.25" customHeight="1" x14ac:dyDescent="0.25">
      <c r="A225" s="121">
        <v>70</v>
      </c>
      <c r="B225" s="118" t="s">
        <v>299</v>
      </c>
      <c r="C225" s="121">
        <v>0.51</v>
      </c>
      <c r="D225" s="3" t="s">
        <v>167</v>
      </c>
      <c r="E225" s="4">
        <v>96</v>
      </c>
      <c r="F225" s="4">
        <v>600</v>
      </c>
    </row>
    <row r="226" spans="1:6" x14ac:dyDescent="0.25">
      <c r="A226" s="123"/>
      <c r="B226" s="120"/>
      <c r="C226" s="123"/>
      <c r="D226" s="3" t="s">
        <v>369</v>
      </c>
      <c r="E226" s="6">
        <v>1124</v>
      </c>
      <c r="F226" s="53" t="s">
        <v>8</v>
      </c>
    </row>
    <row r="227" spans="1:6" ht="17.25" customHeight="1" x14ac:dyDescent="0.25">
      <c r="A227" s="10">
        <v>71</v>
      </c>
      <c r="B227" s="3" t="s">
        <v>298</v>
      </c>
      <c r="C227" s="10">
        <v>0.33100000000000002</v>
      </c>
      <c r="D227" s="3" t="s">
        <v>168</v>
      </c>
      <c r="E227" s="4">
        <v>1744</v>
      </c>
      <c r="F227" s="53">
        <v>405</v>
      </c>
    </row>
    <row r="228" spans="1:6" x14ac:dyDescent="0.25">
      <c r="A228" s="121">
        <v>72</v>
      </c>
      <c r="B228" s="118" t="s">
        <v>297</v>
      </c>
      <c r="C228" s="10">
        <v>0.31</v>
      </c>
      <c r="D228" s="3" t="s">
        <v>169</v>
      </c>
      <c r="E228" s="4"/>
      <c r="F228" s="4">
        <v>900</v>
      </c>
    </row>
    <row r="229" spans="1:6" ht="24" x14ac:dyDescent="0.25">
      <c r="A229" s="123"/>
      <c r="B229" s="120"/>
      <c r="C229" s="15">
        <v>1.2</v>
      </c>
      <c r="D229" s="9" t="s">
        <v>170</v>
      </c>
      <c r="E229" s="6">
        <v>2078</v>
      </c>
      <c r="F229" s="6">
        <v>2400</v>
      </c>
    </row>
    <row r="230" spans="1:6" ht="24" x14ac:dyDescent="0.25">
      <c r="A230" s="121">
        <v>73</v>
      </c>
      <c r="B230" s="118" t="s">
        <v>296</v>
      </c>
      <c r="C230" s="121">
        <v>0.55800000000000005</v>
      </c>
      <c r="D230" s="9" t="s">
        <v>171</v>
      </c>
      <c r="E230" s="6">
        <v>720</v>
      </c>
      <c r="F230" s="6" t="s">
        <v>8</v>
      </c>
    </row>
    <row r="231" spans="1:6" x14ac:dyDescent="0.25">
      <c r="A231" s="123"/>
      <c r="B231" s="120"/>
      <c r="C231" s="123"/>
      <c r="D231" s="3" t="s">
        <v>172</v>
      </c>
      <c r="E231" s="4"/>
      <c r="F231" s="4">
        <v>1012</v>
      </c>
    </row>
    <row r="232" spans="1:6" ht="15" customHeight="1" x14ac:dyDescent="0.25">
      <c r="A232" s="121">
        <v>74</v>
      </c>
      <c r="B232" s="118" t="s">
        <v>295</v>
      </c>
      <c r="C232" s="121">
        <v>0.75</v>
      </c>
      <c r="D232" s="3" t="s">
        <v>173</v>
      </c>
      <c r="E232" s="4">
        <v>790</v>
      </c>
      <c r="F232" s="4">
        <v>810</v>
      </c>
    </row>
    <row r="233" spans="1:6" x14ac:dyDescent="0.25">
      <c r="A233" s="123"/>
      <c r="B233" s="120"/>
      <c r="C233" s="123"/>
      <c r="D233" s="3" t="s">
        <v>174</v>
      </c>
      <c r="E233" s="4">
        <v>300</v>
      </c>
      <c r="F233" s="4">
        <v>934</v>
      </c>
    </row>
    <row r="234" spans="1:6" ht="24" x14ac:dyDescent="0.25">
      <c r="A234" s="121">
        <v>75</v>
      </c>
      <c r="B234" s="118" t="s">
        <v>294</v>
      </c>
      <c r="C234" s="121">
        <v>0.73499999999999999</v>
      </c>
      <c r="D234" s="9" t="s">
        <v>175</v>
      </c>
      <c r="E234" s="6">
        <v>209</v>
      </c>
      <c r="F234" s="6">
        <v>1140</v>
      </c>
    </row>
    <row r="235" spans="1:6" x14ac:dyDescent="0.25">
      <c r="A235" s="122"/>
      <c r="B235" s="119"/>
      <c r="C235" s="122"/>
      <c r="D235" s="3" t="s">
        <v>176</v>
      </c>
      <c r="E235" s="4">
        <v>124</v>
      </c>
      <c r="F235" s="6">
        <v>840</v>
      </c>
    </row>
    <row r="236" spans="1:6" x14ac:dyDescent="0.25">
      <c r="A236" s="122"/>
      <c r="B236" s="119"/>
      <c r="C236" s="122"/>
      <c r="D236" s="3" t="s">
        <v>400</v>
      </c>
      <c r="E236" s="4">
        <v>170</v>
      </c>
      <c r="F236" s="4">
        <v>100</v>
      </c>
    </row>
    <row r="237" spans="1:6" ht="27" customHeight="1" x14ac:dyDescent="0.25">
      <c r="A237" s="123"/>
      <c r="B237" s="120"/>
      <c r="C237" s="123"/>
      <c r="D237" s="9" t="s">
        <v>177</v>
      </c>
      <c r="E237" s="6">
        <v>81</v>
      </c>
      <c r="F237" s="6" t="s">
        <v>20</v>
      </c>
    </row>
    <row r="238" spans="1:6" x14ac:dyDescent="0.25">
      <c r="A238" s="121">
        <v>76</v>
      </c>
      <c r="B238" s="118" t="s">
        <v>293</v>
      </c>
      <c r="C238" s="144">
        <v>0.9</v>
      </c>
      <c r="D238" s="3" t="s">
        <v>178</v>
      </c>
      <c r="E238" s="4">
        <v>102</v>
      </c>
      <c r="F238" s="4" t="s">
        <v>20</v>
      </c>
    </row>
    <row r="239" spans="1:6" x14ac:dyDescent="0.25">
      <c r="A239" s="122"/>
      <c r="B239" s="119"/>
      <c r="C239" s="146"/>
      <c r="D239" s="3" t="s">
        <v>179</v>
      </c>
      <c r="E239" s="4">
        <v>64</v>
      </c>
      <c r="F239" s="4" t="s">
        <v>20</v>
      </c>
    </row>
    <row r="240" spans="1:6" x14ac:dyDescent="0.25">
      <c r="A240" s="122"/>
      <c r="B240" s="119"/>
      <c r="C240" s="146"/>
      <c r="D240" s="3" t="s">
        <v>180</v>
      </c>
      <c r="E240" s="4">
        <v>64</v>
      </c>
      <c r="F240" s="4" t="s">
        <v>20</v>
      </c>
    </row>
    <row r="241" spans="1:6" x14ac:dyDescent="0.25">
      <c r="A241" s="122"/>
      <c r="B241" s="119"/>
      <c r="C241" s="146"/>
      <c r="D241" s="3" t="s">
        <v>181</v>
      </c>
      <c r="E241" s="4">
        <v>275</v>
      </c>
      <c r="F241" s="6" t="s">
        <v>20</v>
      </c>
    </row>
    <row r="242" spans="1:6" x14ac:dyDescent="0.25">
      <c r="A242" s="122"/>
      <c r="B242" s="119"/>
      <c r="C242" s="146"/>
      <c r="D242" s="3" t="s">
        <v>182</v>
      </c>
      <c r="E242" s="4">
        <v>70</v>
      </c>
      <c r="F242" s="4">
        <v>90</v>
      </c>
    </row>
    <row r="243" spans="1:6" x14ac:dyDescent="0.25">
      <c r="A243" s="122"/>
      <c r="B243" s="119"/>
      <c r="C243" s="146"/>
      <c r="D243" s="3" t="s">
        <v>183</v>
      </c>
      <c r="E243" s="4">
        <v>247</v>
      </c>
      <c r="F243" s="4" t="s">
        <v>20</v>
      </c>
    </row>
    <row r="244" spans="1:6" x14ac:dyDescent="0.25">
      <c r="A244" s="122"/>
      <c r="B244" s="119"/>
      <c r="C244" s="146"/>
      <c r="D244" s="3" t="s">
        <v>184</v>
      </c>
      <c r="E244" s="4">
        <v>248</v>
      </c>
      <c r="F244" s="6" t="s">
        <v>8</v>
      </c>
    </row>
    <row r="245" spans="1:6" x14ac:dyDescent="0.25">
      <c r="A245" s="122"/>
      <c r="B245" s="119"/>
      <c r="C245" s="146"/>
      <c r="D245" s="3" t="s">
        <v>185</v>
      </c>
      <c r="E245" s="4">
        <v>95</v>
      </c>
      <c r="F245" s="4" t="s">
        <v>8</v>
      </c>
    </row>
    <row r="246" spans="1:6" x14ac:dyDescent="0.25">
      <c r="A246" s="122"/>
      <c r="B246" s="119"/>
      <c r="C246" s="146"/>
      <c r="D246" s="3" t="s">
        <v>186</v>
      </c>
      <c r="E246" s="4">
        <v>185</v>
      </c>
      <c r="F246" s="4" t="s">
        <v>20</v>
      </c>
    </row>
    <row r="247" spans="1:6" x14ac:dyDescent="0.25">
      <c r="A247" s="122"/>
      <c r="B247" s="119"/>
      <c r="C247" s="146"/>
      <c r="D247" s="3" t="s">
        <v>187</v>
      </c>
      <c r="E247" s="4">
        <v>885</v>
      </c>
      <c r="F247" s="4" t="s">
        <v>20</v>
      </c>
    </row>
    <row r="248" spans="1:6" x14ac:dyDescent="0.25">
      <c r="A248" s="122"/>
      <c r="B248" s="119"/>
      <c r="C248" s="146"/>
      <c r="D248" s="3" t="s">
        <v>188</v>
      </c>
      <c r="E248" s="4">
        <v>450</v>
      </c>
      <c r="F248" s="4"/>
    </row>
    <row r="249" spans="1:6" ht="15" customHeight="1" x14ac:dyDescent="0.25">
      <c r="A249" s="122"/>
      <c r="B249" s="119"/>
      <c r="C249" s="146"/>
      <c r="D249" s="3" t="s">
        <v>189</v>
      </c>
      <c r="E249" s="4">
        <v>780</v>
      </c>
      <c r="F249" s="4" t="s">
        <v>8</v>
      </c>
    </row>
    <row r="250" spans="1:6" x14ac:dyDescent="0.25">
      <c r="A250" s="122"/>
      <c r="B250" s="119"/>
      <c r="C250" s="146"/>
      <c r="D250" s="3" t="s">
        <v>190</v>
      </c>
      <c r="E250" s="4">
        <v>480</v>
      </c>
      <c r="F250" s="4" t="s">
        <v>8</v>
      </c>
    </row>
    <row r="251" spans="1:6" ht="15.75" customHeight="1" x14ac:dyDescent="0.25">
      <c r="A251" s="122"/>
      <c r="B251" s="119"/>
      <c r="C251" s="146"/>
      <c r="D251" s="46" t="s">
        <v>191</v>
      </c>
      <c r="E251" s="47">
        <v>369</v>
      </c>
      <c r="F251" s="47" t="s">
        <v>20</v>
      </c>
    </row>
    <row r="252" spans="1:6" ht="15.75" customHeight="1" x14ac:dyDescent="0.25">
      <c r="A252" s="122"/>
      <c r="B252" s="119"/>
      <c r="C252" s="146"/>
      <c r="D252" s="77" t="s">
        <v>415</v>
      </c>
      <c r="E252" s="4">
        <v>148</v>
      </c>
      <c r="F252" s="4" t="s">
        <v>8</v>
      </c>
    </row>
    <row r="253" spans="1:6" ht="15.75" customHeight="1" x14ac:dyDescent="0.25">
      <c r="A253" s="122"/>
      <c r="B253" s="119"/>
      <c r="C253" s="146"/>
      <c r="D253" s="80" t="s">
        <v>416</v>
      </c>
      <c r="E253" s="4">
        <v>106</v>
      </c>
      <c r="F253" s="4" t="s">
        <v>8</v>
      </c>
    </row>
    <row r="254" spans="1:6" ht="15.75" customHeight="1" x14ac:dyDescent="0.25">
      <c r="A254" s="122"/>
      <c r="B254" s="119"/>
      <c r="C254" s="146"/>
      <c r="D254" s="80" t="s">
        <v>417</v>
      </c>
      <c r="E254" s="4">
        <v>116</v>
      </c>
      <c r="F254" s="4" t="s">
        <v>8</v>
      </c>
    </row>
    <row r="255" spans="1:6" ht="15.75" customHeight="1" x14ac:dyDescent="0.25">
      <c r="A255" s="122"/>
      <c r="B255" s="119"/>
      <c r="C255" s="146"/>
      <c r="D255" s="80" t="s">
        <v>418</v>
      </c>
      <c r="E255" s="4">
        <v>207</v>
      </c>
      <c r="F255" s="4" t="s">
        <v>8</v>
      </c>
    </row>
    <row r="256" spans="1:6" ht="15.75" customHeight="1" x14ac:dyDescent="0.25">
      <c r="A256" s="122"/>
      <c r="B256" s="119"/>
      <c r="C256" s="146"/>
      <c r="D256" s="80" t="s">
        <v>419</v>
      </c>
      <c r="E256" s="4">
        <v>365</v>
      </c>
      <c r="F256" s="4" t="s">
        <v>8</v>
      </c>
    </row>
    <row r="257" spans="1:6" ht="15.75" customHeight="1" x14ac:dyDescent="0.25">
      <c r="A257" s="122"/>
      <c r="B257" s="119"/>
      <c r="C257" s="145"/>
      <c r="D257" s="80" t="s">
        <v>420</v>
      </c>
      <c r="E257" s="4">
        <v>462</v>
      </c>
      <c r="F257" s="4" t="s">
        <v>8</v>
      </c>
    </row>
    <row r="258" spans="1:6" ht="24" x14ac:dyDescent="0.25">
      <c r="A258" s="122"/>
      <c r="B258" s="119"/>
      <c r="C258" s="8">
        <v>0.16</v>
      </c>
      <c r="D258" s="68" t="s">
        <v>192</v>
      </c>
      <c r="E258" s="55"/>
      <c r="F258" s="79">
        <v>200</v>
      </c>
    </row>
    <row r="259" spans="1:6" x14ac:dyDescent="0.25">
      <c r="A259" s="122"/>
      <c r="B259" s="119"/>
      <c r="C259" s="10">
        <v>0.05</v>
      </c>
      <c r="D259" s="3" t="s">
        <v>193</v>
      </c>
      <c r="E259" s="4">
        <v>60</v>
      </c>
      <c r="F259" s="17" t="s">
        <v>20</v>
      </c>
    </row>
    <row r="260" spans="1:6" x14ac:dyDescent="0.25">
      <c r="A260" s="122"/>
      <c r="B260" s="119"/>
      <c r="C260" s="10">
        <v>0.08</v>
      </c>
      <c r="D260" s="46" t="s">
        <v>194</v>
      </c>
      <c r="E260" s="47"/>
      <c r="F260" s="54" t="s">
        <v>20</v>
      </c>
    </row>
    <row r="261" spans="1:6" x14ac:dyDescent="0.25">
      <c r="A261" s="123"/>
      <c r="B261" s="120"/>
      <c r="C261" s="52"/>
      <c r="D261" s="49" t="s">
        <v>273</v>
      </c>
      <c r="E261" s="50">
        <v>32</v>
      </c>
      <c r="F261" s="50" t="s">
        <v>8</v>
      </c>
    </row>
    <row r="262" spans="1:6" ht="36" x14ac:dyDescent="0.25">
      <c r="A262" s="121">
        <v>77</v>
      </c>
      <c r="B262" s="118" t="s">
        <v>292</v>
      </c>
      <c r="C262" s="8">
        <v>0.46</v>
      </c>
      <c r="D262" s="11" t="s">
        <v>195</v>
      </c>
      <c r="E262" s="55"/>
      <c r="F262" s="56">
        <v>550</v>
      </c>
    </row>
    <row r="263" spans="1:6" ht="36" x14ac:dyDescent="0.25">
      <c r="A263" s="122"/>
      <c r="B263" s="119"/>
      <c r="C263" s="8">
        <v>0.29199999999999998</v>
      </c>
      <c r="D263" s="9" t="s">
        <v>196</v>
      </c>
      <c r="E263" s="6"/>
      <c r="F263" s="17">
        <v>300</v>
      </c>
    </row>
    <row r="264" spans="1:6" x14ac:dyDescent="0.25">
      <c r="A264" s="122"/>
      <c r="B264" s="119"/>
      <c r="C264" s="8">
        <v>0.12</v>
      </c>
      <c r="D264" s="40" t="s">
        <v>370</v>
      </c>
      <c r="E264" s="50"/>
      <c r="F264" s="50" t="s">
        <v>8</v>
      </c>
    </row>
    <row r="265" spans="1:6" ht="24" x14ac:dyDescent="0.25">
      <c r="A265" s="122"/>
      <c r="B265" s="119"/>
      <c r="C265" s="8">
        <v>0.26</v>
      </c>
      <c r="D265" s="9" t="s">
        <v>197</v>
      </c>
      <c r="E265" s="6"/>
      <c r="F265" s="17">
        <v>50</v>
      </c>
    </row>
    <row r="266" spans="1:6" x14ac:dyDescent="0.25">
      <c r="A266" s="122"/>
      <c r="B266" s="119"/>
      <c r="C266" s="121"/>
      <c r="D266" s="3" t="s">
        <v>402</v>
      </c>
      <c r="E266" s="6">
        <v>500</v>
      </c>
      <c r="F266" s="17">
        <v>50</v>
      </c>
    </row>
    <row r="267" spans="1:6" x14ac:dyDescent="0.25">
      <c r="A267" s="122"/>
      <c r="B267" s="119"/>
      <c r="C267" s="122"/>
      <c r="D267" s="3" t="s">
        <v>198</v>
      </c>
      <c r="E267" s="4">
        <v>920</v>
      </c>
      <c r="F267" s="17" t="s">
        <v>20</v>
      </c>
    </row>
    <row r="268" spans="1:6" x14ac:dyDescent="0.25">
      <c r="A268" s="122"/>
      <c r="B268" s="119"/>
      <c r="C268" s="122"/>
      <c r="D268" s="3" t="s">
        <v>199</v>
      </c>
      <c r="E268" s="4">
        <v>70</v>
      </c>
      <c r="F268" s="17" t="s">
        <v>20</v>
      </c>
    </row>
    <row r="269" spans="1:6" x14ac:dyDescent="0.25">
      <c r="A269" s="122"/>
      <c r="B269" s="119"/>
      <c r="C269" s="122"/>
      <c r="D269" s="3" t="s">
        <v>200</v>
      </c>
      <c r="E269" s="4">
        <v>30</v>
      </c>
      <c r="F269" s="17" t="s">
        <v>20</v>
      </c>
    </row>
    <row r="270" spans="1:6" x14ac:dyDescent="0.25">
      <c r="A270" s="123"/>
      <c r="B270" s="120"/>
      <c r="C270" s="123"/>
      <c r="D270" s="70" t="s">
        <v>421</v>
      </c>
      <c r="E270" s="4">
        <v>298</v>
      </c>
      <c r="F270" s="17"/>
    </row>
    <row r="271" spans="1:6" x14ac:dyDescent="0.25">
      <c r="A271" s="121">
        <v>78</v>
      </c>
      <c r="B271" s="118" t="s">
        <v>291</v>
      </c>
      <c r="C271" s="121">
        <v>0.38900000000000001</v>
      </c>
      <c r="D271" s="3" t="s">
        <v>201</v>
      </c>
      <c r="E271" s="4">
        <v>25</v>
      </c>
      <c r="F271" s="17" t="s">
        <v>20</v>
      </c>
    </row>
    <row r="272" spans="1:6" ht="16.5" customHeight="1" x14ac:dyDescent="0.25">
      <c r="A272" s="122"/>
      <c r="B272" s="119"/>
      <c r="C272" s="122"/>
      <c r="D272" s="3" t="s">
        <v>202</v>
      </c>
      <c r="E272" s="4">
        <v>70</v>
      </c>
      <c r="F272" s="17">
        <v>70</v>
      </c>
    </row>
    <row r="273" spans="1:6" ht="16.5" customHeight="1" x14ac:dyDescent="0.25">
      <c r="A273" s="122"/>
      <c r="B273" s="119"/>
      <c r="C273" s="122"/>
      <c r="D273" s="3" t="s">
        <v>203</v>
      </c>
      <c r="E273" s="4"/>
      <c r="F273" s="17">
        <v>300</v>
      </c>
    </row>
    <row r="274" spans="1:6" ht="16.5" customHeight="1" x14ac:dyDescent="0.25">
      <c r="A274" s="122"/>
      <c r="B274" s="119"/>
      <c r="C274" s="122"/>
      <c r="D274" s="3" t="s">
        <v>204</v>
      </c>
      <c r="E274" s="4"/>
      <c r="F274" s="16">
        <v>900</v>
      </c>
    </row>
    <row r="275" spans="1:6" ht="17.25" customHeight="1" x14ac:dyDescent="0.25">
      <c r="A275" s="123"/>
      <c r="B275" s="120"/>
      <c r="C275" s="123"/>
      <c r="D275" s="3" t="s">
        <v>205</v>
      </c>
      <c r="E275" s="4">
        <v>20</v>
      </c>
      <c r="F275" s="16" t="s">
        <v>8</v>
      </c>
    </row>
    <row r="276" spans="1:6" ht="24" x14ac:dyDescent="0.25">
      <c r="A276" s="121">
        <v>79</v>
      </c>
      <c r="B276" s="118" t="s">
        <v>290</v>
      </c>
      <c r="C276" s="121">
        <v>0.35199999999999998</v>
      </c>
      <c r="D276" s="9" t="s">
        <v>206</v>
      </c>
      <c r="E276" s="6">
        <v>62</v>
      </c>
      <c r="F276" s="6" t="s">
        <v>20</v>
      </c>
    </row>
    <row r="277" spans="1:6" x14ac:dyDescent="0.25">
      <c r="A277" s="122"/>
      <c r="B277" s="119"/>
      <c r="C277" s="122"/>
      <c r="D277" s="3" t="s">
        <v>207</v>
      </c>
      <c r="E277" s="4">
        <v>110</v>
      </c>
      <c r="F277" s="4" t="s">
        <v>20</v>
      </c>
    </row>
    <row r="278" spans="1:6" x14ac:dyDescent="0.25">
      <c r="A278" s="122"/>
      <c r="B278" s="119"/>
      <c r="C278" s="122"/>
      <c r="D278" s="3" t="s">
        <v>208</v>
      </c>
      <c r="E278" s="4">
        <v>90</v>
      </c>
      <c r="F278" s="4">
        <v>40</v>
      </c>
    </row>
    <row r="279" spans="1:6" x14ac:dyDescent="0.25">
      <c r="A279" s="123"/>
      <c r="B279" s="120"/>
      <c r="C279" s="123"/>
      <c r="D279" s="3" t="s">
        <v>202</v>
      </c>
      <c r="E279" s="4">
        <v>110</v>
      </c>
      <c r="F279" s="6" t="s">
        <v>20</v>
      </c>
    </row>
    <row r="280" spans="1:6" ht="36" x14ac:dyDescent="0.25">
      <c r="A280" s="8">
        <v>80</v>
      </c>
      <c r="B280" s="9" t="s">
        <v>289</v>
      </c>
      <c r="C280" s="8">
        <v>1.48</v>
      </c>
      <c r="D280" s="9" t="s">
        <v>209</v>
      </c>
      <c r="E280" s="6"/>
      <c r="F280" s="6">
        <v>8060</v>
      </c>
    </row>
    <row r="281" spans="1:6" ht="24.75" x14ac:dyDescent="0.25">
      <c r="A281" s="121">
        <v>81</v>
      </c>
      <c r="B281" s="118" t="s">
        <v>288</v>
      </c>
      <c r="C281" s="121">
        <v>0.94499999999999995</v>
      </c>
      <c r="D281" s="3" t="s">
        <v>210</v>
      </c>
      <c r="E281" s="6"/>
      <c r="F281" s="6">
        <v>120</v>
      </c>
    </row>
    <row r="282" spans="1:6" x14ac:dyDescent="0.25">
      <c r="A282" s="122"/>
      <c r="B282" s="119"/>
      <c r="C282" s="122"/>
      <c r="D282" s="3" t="s">
        <v>371</v>
      </c>
      <c r="E282" s="4">
        <v>75</v>
      </c>
      <c r="F282" s="4">
        <v>90</v>
      </c>
    </row>
    <row r="283" spans="1:6" x14ac:dyDescent="0.25">
      <c r="A283" s="122"/>
      <c r="B283" s="119"/>
      <c r="C283" s="122"/>
      <c r="D283" s="3" t="s">
        <v>211</v>
      </c>
      <c r="E283" s="4">
        <v>30</v>
      </c>
      <c r="F283" s="4" t="s">
        <v>20</v>
      </c>
    </row>
    <row r="284" spans="1:6" x14ac:dyDescent="0.25">
      <c r="A284" s="122"/>
      <c r="B284" s="119"/>
      <c r="C284" s="122"/>
      <c r="D284" s="3" t="s">
        <v>212</v>
      </c>
      <c r="E284" s="4"/>
      <c r="F284" s="6">
        <v>60</v>
      </c>
    </row>
    <row r="285" spans="1:6" x14ac:dyDescent="0.25">
      <c r="A285" s="123"/>
      <c r="B285" s="120"/>
      <c r="C285" s="123"/>
      <c r="D285" s="70" t="s">
        <v>422</v>
      </c>
      <c r="E285" s="4">
        <v>90</v>
      </c>
      <c r="F285" s="6"/>
    </row>
    <row r="286" spans="1:6" x14ac:dyDescent="0.25">
      <c r="A286" s="10">
        <v>82</v>
      </c>
      <c r="B286" s="3" t="s">
        <v>287</v>
      </c>
      <c r="C286" s="10">
        <v>0.436</v>
      </c>
      <c r="D286" s="3" t="s">
        <v>213</v>
      </c>
      <c r="E286" s="4"/>
      <c r="F286" s="6">
        <v>75</v>
      </c>
    </row>
    <row r="287" spans="1:6" ht="15" customHeight="1" x14ac:dyDescent="0.25">
      <c r="A287" s="138">
        <v>83</v>
      </c>
      <c r="B287" s="141" t="s">
        <v>401</v>
      </c>
      <c r="C287" s="121">
        <v>1.18</v>
      </c>
      <c r="D287" s="9" t="s">
        <v>214</v>
      </c>
      <c r="E287" s="6">
        <v>471</v>
      </c>
      <c r="F287" s="6" t="s">
        <v>20</v>
      </c>
    </row>
    <row r="288" spans="1:6" x14ac:dyDescent="0.25">
      <c r="A288" s="139"/>
      <c r="B288" s="142"/>
      <c r="C288" s="122"/>
      <c r="D288" s="3" t="s">
        <v>215</v>
      </c>
      <c r="E288" s="4">
        <v>224</v>
      </c>
      <c r="F288" s="6">
        <v>352</v>
      </c>
    </row>
    <row r="289" spans="1:6" x14ac:dyDescent="0.25">
      <c r="A289" s="139"/>
      <c r="B289" s="142"/>
      <c r="C289" s="122"/>
      <c r="D289" s="3" t="s">
        <v>216</v>
      </c>
      <c r="E289" s="4">
        <v>88</v>
      </c>
      <c r="F289" s="4">
        <v>60</v>
      </c>
    </row>
    <row r="290" spans="1:6" ht="24.75" x14ac:dyDescent="0.25">
      <c r="A290" s="139"/>
      <c r="B290" s="142"/>
      <c r="C290" s="122"/>
      <c r="D290" s="3" t="s">
        <v>217</v>
      </c>
      <c r="E290" s="6">
        <v>317</v>
      </c>
      <c r="F290" s="6" t="s">
        <v>8</v>
      </c>
    </row>
    <row r="291" spans="1:6" ht="24.75" x14ac:dyDescent="0.25">
      <c r="A291" s="139"/>
      <c r="B291" s="142"/>
      <c r="C291" s="122"/>
      <c r="D291" s="3" t="s">
        <v>218</v>
      </c>
      <c r="E291" s="6">
        <v>460</v>
      </c>
      <c r="F291" s="6" t="s">
        <v>8</v>
      </c>
    </row>
    <row r="292" spans="1:6" ht="24" x14ac:dyDescent="0.25">
      <c r="A292" s="8">
        <v>84</v>
      </c>
      <c r="B292" s="9" t="s">
        <v>286</v>
      </c>
      <c r="C292" s="8">
        <v>0.09</v>
      </c>
      <c r="D292" s="9" t="s">
        <v>372</v>
      </c>
      <c r="E292" s="6">
        <v>1789</v>
      </c>
      <c r="F292" s="6">
        <v>600</v>
      </c>
    </row>
    <row r="293" spans="1:6" ht="24" x14ac:dyDescent="0.25">
      <c r="A293" s="8">
        <v>85</v>
      </c>
      <c r="B293" s="9" t="s">
        <v>373</v>
      </c>
      <c r="C293" s="8">
        <v>0.26</v>
      </c>
      <c r="D293" s="9" t="s">
        <v>219</v>
      </c>
      <c r="E293" s="6">
        <v>947</v>
      </c>
      <c r="F293" s="6" t="s">
        <v>20</v>
      </c>
    </row>
    <row r="294" spans="1:6" x14ac:dyDescent="0.25">
      <c r="A294" s="121">
        <v>86</v>
      </c>
      <c r="B294" s="118" t="s">
        <v>285</v>
      </c>
      <c r="C294" s="121">
        <v>0.28999999999999998</v>
      </c>
      <c r="D294" s="3" t="s">
        <v>220</v>
      </c>
      <c r="E294" s="4"/>
      <c r="F294" s="6">
        <v>150</v>
      </c>
    </row>
    <row r="295" spans="1:6" x14ac:dyDescent="0.25">
      <c r="A295" s="123"/>
      <c r="B295" s="120"/>
      <c r="C295" s="123"/>
      <c r="D295" s="3" t="s">
        <v>221</v>
      </c>
      <c r="E295" s="4">
        <v>30</v>
      </c>
      <c r="F295" s="4">
        <v>50</v>
      </c>
    </row>
    <row r="296" spans="1:6" x14ac:dyDescent="0.25">
      <c r="A296" s="121">
        <v>87</v>
      </c>
      <c r="B296" s="118" t="s">
        <v>284</v>
      </c>
      <c r="C296" s="121">
        <v>0.216</v>
      </c>
      <c r="D296" s="3" t="s">
        <v>444</v>
      </c>
      <c r="E296" s="4">
        <v>378</v>
      </c>
      <c r="F296" s="4"/>
    </row>
    <row r="297" spans="1:6" x14ac:dyDescent="0.25">
      <c r="A297" s="122"/>
      <c r="B297" s="119"/>
      <c r="C297" s="122"/>
      <c r="D297" s="3" t="s">
        <v>445</v>
      </c>
      <c r="E297" s="4">
        <v>172</v>
      </c>
      <c r="F297" s="4"/>
    </row>
    <row r="298" spans="1:6" x14ac:dyDescent="0.25">
      <c r="A298" s="122"/>
      <c r="B298" s="119"/>
      <c r="C298" s="122"/>
      <c r="D298" s="3" t="s">
        <v>446</v>
      </c>
      <c r="E298" s="4">
        <v>105</v>
      </c>
      <c r="F298" s="4"/>
    </row>
    <row r="299" spans="1:6" x14ac:dyDescent="0.25">
      <c r="A299" s="123"/>
      <c r="B299" s="120"/>
      <c r="C299" s="123"/>
      <c r="D299" s="3" t="s">
        <v>443</v>
      </c>
      <c r="E299" s="4"/>
      <c r="F299" s="6">
        <v>380</v>
      </c>
    </row>
    <row r="300" spans="1:6" x14ac:dyDescent="0.25">
      <c r="A300" s="121">
        <v>88</v>
      </c>
      <c r="B300" s="118" t="s">
        <v>283</v>
      </c>
      <c r="C300" s="121">
        <v>0.54300000000000004</v>
      </c>
      <c r="D300" s="3" t="s">
        <v>447</v>
      </c>
      <c r="E300" s="4">
        <v>326</v>
      </c>
      <c r="F300" s="6">
        <v>150</v>
      </c>
    </row>
    <row r="301" spans="1:6" x14ac:dyDescent="0.25">
      <c r="A301" s="122"/>
      <c r="B301" s="119"/>
      <c r="C301" s="122"/>
      <c r="D301" s="3" t="s">
        <v>222</v>
      </c>
      <c r="E301" s="4">
        <v>340</v>
      </c>
      <c r="F301" s="4" t="s">
        <v>20</v>
      </c>
    </row>
    <row r="302" spans="1:6" x14ac:dyDescent="0.25">
      <c r="A302" s="122"/>
      <c r="B302" s="119"/>
      <c r="C302" s="122"/>
      <c r="D302" s="3" t="s">
        <v>223</v>
      </c>
      <c r="E302" s="4">
        <v>55</v>
      </c>
      <c r="F302" s="4" t="s">
        <v>8</v>
      </c>
    </row>
    <row r="303" spans="1:6" x14ac:dyDescent="0.25">
      <c r="A303" s="123"/>
      <c r="B303" s="120"/>
      <c r="C303" s="123"/>
      <c r="D303" s="3" t="s">
        <v>448</v>
      </c>
      <c r="E303" s="4">
        <v>50</v>
      </c>
      <c r="F303" s="4">
        <v>12</v>
      </c>
    </row>
    <row r="304" spans="1:6" ht="36" x14ac:dyDescent="0.25">
      <c r="A304" s="121">
        <v>89</v>
      </c>
      <c r="B304" s="118" t="s">
        <v>282</v>
      </c>
      <c r="C304" s="144">
        <v>1.85</v>
      </c>
      <c r="D304" s="9" t="s">
        <v>224</v>
      </c>
      <c r="E304" s="6"/>
      <c r="F304" s="6">
        <v>2850</v>
      </c>
    </row>
    <row r="305" spans="1:6" x14ac:dyDescent="0.25">
      <c r="A305" s="122"/>
      <c r="B305" s="119"/>
      <c r="C305" s="146"/>
      <c r="D305" s="3" t="s">
        <v>225</v>
      </c>
      <c r="E305" s="4">
        <v>715</v>
      </c>
      <c r="F305" s="4">
        <v>180</v>
      </c>
    </row>
    <row r="306" spans="1:6" x14ac:dyDescent="0.25">
      <c r="A306" s="122"/>
      <c r="B306" s="119"/>
      <c r="C306" s="146"/>
      <c r="D306" s="3" t="s">
        <v>226</v>
      </c>
      <c r="E306" s="4">
        <v>1350</v>
      </c>
      <c r="F306" s="4">
        <v>884</v>
      </c>
    </row>
    <row r="307" spans="1:6" x14ac:dyDescent="0.25">
      <c r="A307" s="122"/>
      <c r="B307" s="119"/>
      <c r="C307" s="146"/>
      <c r="D307" s="3" t="s">
        <v>227</v>
      </c>
      <c r="E307" s="4">
        <v>65</v>
      </c>
      <c r="F307" s="6" t="s">
        <v>8</v>
      </c>
    </row>
    <row r="308" spans="1:6" x14ac:dyDescent="0.25">
      <c r="A308" s="122"/>
      <c r="B308" s="119"/>
      <c r="C308" s="146"/>
      <c r="D308" s="46" t="s">
        <v>228</v>
      </c>
      <c r="E308" s="47">
        <v>100</v>
      </c>
      <c r="F308" s="6" t="s">
        <v>20</v>
      </c>
    </row>
    <row r="309" spans="1:6" x14ac:dyDescent="0.25">
      <c r="A309" s="122"/>
      <c r="B309" s="119"/>
      <c r="C309" s="146"/>
      <c r="D309" s="77" t="s">
        <v>423</v>
      </c>
      <c r="E309" s="78">
        <v>242</v>
      </c>
      <c r="F309" s="76"/>
    </row>
    <row r="310" spans="1:6" x14ac:dyDescent="0.25">
      <c r="A310" s="122"/>
      <c r="B310" s="119"/>
      <c r="C310" s="146"/>
      <c r="D310" s="77" t="s">
        <v>424</v>
      </c>
      <c r="E310" s="78">
        <v>225</v>
      </c>
      <c r="F310" s="76"/>
    </row>
    <row r="311" spans="1:6" x14ac:dyDescent="0.25">
      <c r="A311" s="122"/>
      <c r="B311" s="119"/>
      <c r="C311" s="145"/>
      <c r="D311" s="77" t="s">
        <v>425</v>
      </c>
      <c r="E311" s="78">
        <v>165</v>
      </c>
      <c r="F311" s="76"/>
    </row>
    <row r="312" spans="1:6" x14ac:dyDescent="0.25">
      <c r="A312" s="123"/>
      <c r="B312" s="120"/>
      <c r="C312" s="69">
        <v>0.21</v>
      </c>
      <c r="D312" s="70" t="s">
        <v>426</v>
      </c>
      <c r="E312" s="21">
        <v>216</v>
      </c>
      <c r="F312" s="6"/>
    </row>
    <row r="313" spans="1:6" x14ac:dyDescent="0.25">
      <c r="A313" s="86"/>
      <c r="B313" s="85"/>
      <c r="C313" s="86"/>
      <c r="D313" s="70"/>
      <c r="E313" s="21"/>
      <c r="F313" s="6"/>
    </row>
    <row r="314" spans="1:6" x14ac:dyDescent="0.25">
      <c r="A314" s="121">
        <v>90</v>
      </c>
      <c r="B314" s="118" t="s">
        <v>281</v>
      </c>
      <c r="C314" s="121">
        <v>0.61</v>
      </c>
      <c r="D314" s="3" t="s">
        <v>229</v>
      </c>
      <c r="E314" s="4">
        <v>240</v>
      </c>
      <c r="F314" s="4" t="s">
        <v>8</v>
      </c>
    </row>
    <row r="315" spans="1:6" x14ac:dyDescent="0.25">
      <c r="A315" s="123"/>
      <c r="B315" s="120"/>
      <c r="C315" s="123"/>
      <c r="D315" s="3" t="s">
        <v>230</v>
      </c>
      <c r="E315" s="4">
        <v>1689</v>
      </c>
      <c r="F315" s="4" t="s">
        <v>8</v>
      </c>
    </row>
    <row r="316" spans="1:6" x14ac:dyDescent="0.25">
      <c r="A316" s="10">
        <v>91</v>
      </c>
      <c r="B316" s="3" t="s">
        <v>280</v>
      </c>
      <c r="C316" s="10">
        <v>0.25</v>
      </c>
      <c r="D316" s="23"/>
      <c r="E316" s="4"/>
      <c r="F316" s="4" t="s">
        <v>8</v>
      </c>
    </row>
    <row r="317" spans="1:6" x14ac:dyDescent="0.25">
      <c r="A317" s="10">
        <v>92</v>
      </c>
      <c r="B317" s="3" t="s">
        <v>279</v>
      </c>
      <c r="C317" s="10">
        <v>0.28999999999999998</v>
      </c>
      <c r="D317" s="3" t="s">
        <v>231</v>
      </c>
      <c r="E317" s="4"/>
      <c r="F317" s="4">
        <v>900</v>
      </c>
    </row>
    <row r="318" spans="1:6" ht="24" x14ac:dyDescent="0.25">
      <c r="A318" s="121">
        <v>93</v>
      </c>
      <c r="B318" s="118" t="s">
        <v>232</v>
      </c>
      <c r="C318" s="8">
        <v>0.5</v>
      </c>
      <c r="D318" s="9" t="s">
        <v>233</v>
      </c>
      <c r="E318" s="6">
        <v>1406</v>
      </c>
      <c r="F318" s="6">
        <v>1517</v>
      </c>
    </row>
    <row r="319" spans="1:6" x14ac:dyDescent="0.25">
      <c r="A319" s="122"/>
      <c r="B319" s="119"/>
      <c r="C319" s="18"/>
      <c r="D319" s="3" t="s">
        <v>234</v>
      </c>
      <c r="E319" s="4">
        <v>82</v>
      </c>
      <c r="F319" s="4" t="s">
        <v>8</v>
      </c>
    </row>
    <row r="320" spans="1:6" x14ac:dyDescent="0.25">
      <c r="A320" s="122"/>
      <c r="B320" s="119"/>
      <c r="C320" s="10">
        <v>0.09</v>
      </c>
      <c r="D320" s="3" t="s">
        <v>235</v>
      </c>
      <c r="E320" s="4">
        <v>455</v>
      </c>
      <c r="F320" s="4"/>
    </row>
    <row r="321" spans="1:6" x14ac:dyDescent="0.25">
      <c r="A321" s="122"/>
      <c r="B321" s="119"/>
      <c r="C321" s="10">
        <v>0.09</v>
      </c>
      <c r="D321" s="3" t="s">
        <v>236</v>
      </c>
      <c r="E321" s="4">
        <v>125</v>
      </c>
      <c r="F321" s="4" t="s">
        <v>8</v>
      </c>
    </row>
    <row r="322" spans="1:6" x14ac:dyDescent="0.25">
      <c r="A322" s="122"/>
      <c r="B322" s="119"/>
      <c r="C322" s="10">
        <v>0.11</v>
      </c>
      <c r="D322" s="3" t="s">
        <v>237</v>
      </c>
      <c r="E322" s="4">
        <v>168</v>
      </c>
      <c r="F322" s="4"/>
    </row>
    <row r="323" spans="1:6" x14ac:dyDescent="0.25">
      <c r="A323" s="122"/>
      <c r="B323" s="119"/>
      <c r="C323" s="10">
        <v>0.04</v>
      </c>
      <c r="D323" s="3" t="s">
        <v>238</v>
      </c>
      <c r="E323" s="4">
        <v>555</v>
      </c>
      <c r="F323" s="19" t="s">
        <v>8</v>
      </c>
    </row>
    <row r="324" spans="1:6" x14ac:dyDescent="0.25">
      <c r="A324" s="122"/>
      <c r="B324" s="119"/>
      <c r="C324" s="10">
        <v>0.11</v>
      </c>
      <c r="D324" s="3" t="s">
        <v>239</v>
      </c>
      <c r="E324" s="4">
        <v>175</v>
      </c>
      <c r="F324" s="20" t="s">
        <v>20</v>
      </c>
    </row>
    <row r="325" spans="1:6" x14ac:dyDescent="0.25">
      <c r="A325" s="122"/>
      <c r="B325" s="119"/>
      <c r="C325" s="10">
        <v>0.16</v>
      </c>
      <c r="D325" s="3" t="s">
        <v>240</v>
      </c>
      <c r="E325" s="4">
        <v>133</v>
      </c>
      <c r="F325" s="23" t="s">
        <v>20</v>
      </c>
    </row>
    <row r="326" spans="1:6" x14ac:dyDescent="0.25">
      <c r="A326" s="123"/>
      <c r="B326" s="120"/>
      <c r="C326" s="10">
        <v>7.0000000000000007E-2</v>
      </c>
      <c r="D326" s="3" t="s">
        <v>241</v>
      </c>
      <c r="E326" s="4">
        <v>237</v>
      </c>
      <c r="F326" s="23" t="s">
        <v>20</v>
      </c>
    </row>
    <row r="327" spans="1:6" ht="24" x14ac:dyDescent="0.25">
      <c r="A327" s="15">
        <v>94</v>
      </c>
      <c r="B327" s="22" t="s">
        <v>242</v>
      </c>
      <c r="C327" s="15"/>
      <c r="D327" s="22" t="s">
        <v>243</v>
      </c>
      <c r="E327" s="19">
        <v>375</v>
      </c>
      <c r="F327" s="60" t="s">
        <v>20</v>
      </c>
    </row>
    <row r="328" spans="1:6" x14ac:dyDescent="0.25">
      <c r="A328" s="15">
        <v>95</v>
      </c>
      <c r="B328" s="22" t="s">
        <v>244</v>
      </c>
      <c r="C328" s="15">
        <v>1.3</v>
      </c>
      <c r="D328" s="22" t="s">
        <v>245</v>
      </c>
      <c r="E328" s="19">
        <v>4120</v>
      </c>
      <c r="F328" s="23">
        <v>1300</v>
      </c>
    </row>
    <row r="329" spans="1:6" ht="39.75" customHeight="1" x14ac:dyDescent="0.25">
      <c r="A329" s="24">
        <v>96</v>
      </c>
      <c r="B329" s="25" t="s">
        <v>246</v>
      </c>
      <c r="C329" s="24">
        <v>0.38800000000000001</v>
      </c>
      <c r="D329" s="26" t="s">
        <v>247</v>
      </c>
      <c r="E329" s="24">
        <v>1358</v>
      </c>
      <c r="F329" s="24">
        <v>776</v>
      </c>
    </row>
    <row r="330" spans="1:6" x14ac:dyDescent="0.25">
      <c r="A330" s="50">
        <v>97</v>
      </c>
      <c r="B330" s="49" t="s">
        <v>275</v>
      </c>
      <c r="C330" s="50">
        <v>0.16400000000000001</v>
      </c>
      <c r="D330" s="49" t="s">
        <v>276</v>
      </c>
      <c r="E330" s="50">
        <v>872</v>
      </c>
      <c r="F330" s="50" t="s">
        <v>8</v>
      </c>
    </row>
    <row r="331" spans="1:6" x14ac:dyDescent="0.25">
      <c r="A331" s="50">
        <v>98</v>
      </c>
      <c r="B331" s="49" t="s">
        <v>277</v>
      </c>
      <c r="C331" s="50">
        <v>0.45</v>
      </c>
      <c r="D331" s="23" t="s">
        <v>20</v>
      </c>
      <c r="E331" s="50"/>
      <c r="F331" s="50" t="s">
        <v>8</v>
      </c>
    </row>
    <row r="332" spans="1:6" ht="36" x14ac:dyDescent="0.25">
      <c r="A332" s="50">
        <v>99</v>
      </c>
      <c r="B332" s="49" t="s">
        <v>347</v>
      </c>
      <c r="C332" s="50">
        <v>0.14799999999999999</v>
      </c>
      <c r="D332" s="26" t="s">
        <v>278</v>
      </c>
      <c r="E332" s="24">
        <v>953</v>
      </c>
      <c r="F332" s="24" t="s">
        <v>8</v>
      </c>
    </row>
    <row r="333" spans="1:6" x14ac:dyDescent="0.25">
      <c r="A333" s="149">
        <v>100</v>
      </c>
      <c r="B333" s="152" t="s">
        <v>436</v>
      </c>
      <c r="C333" s="155">
        <v>0.69</v>
      </c>
      <c r="D333" s="74" t="s">
        <v>427</v>
      </c>
      <c r="E333" s="8">
        <v>592</v>
      </c>
      <c r="F333" s="8" t="s">
        <v>8</v>
      </c>
    </row>
    <row r="334" spans="1:6" x14ac:dyDescent="0.25">
      <c r="A334" s="150"/>
      <c r="B334" s="153"/>
      <c r="C334" s="156"/>
      <c r="D334" s="74" t="s">
        <v>428</v>
      </c>
      <c r="E334" s="8">
        <v>418</v>
      </c>
      <c r="F334" s="8" t="s">
        <v>8</v>
      </c>
    </row>
    <row r="335" spans="1:6" ht="24" x14ac:dyDescent="0.25">
      <c r="A335" s="150"/>
      <c r="B335" s="153"/>
      <c r="C335" s="156"/>
      <c r="D335" s="74" t="s">
        <v>429</v>
      </c>
      <c r="E335" s="8">
        <v>36</v>
      </c>
      <c r="F335" s="8" t="s">
        <v>8</v>
      </c>
    </row>
    <row r="336" spans="1:6" ht="24" x14ac:dyDescent="0.25">
      <c r="A336" s="150"/>
      <c r="B336" s="153"/>
      <c r="C336" s="156"/>
      <c r="D336" s="74" t="s">
        <v>430</v>
      </c>
      <c r="E336" s="8">
        <v>203</v>
      </c>
      <c r="F336" s="8" t="s">
        <v>8</v>
      </c>
    </row>
    <row r="337" spans="1:12" x14ac:dyDescent="0.25">
      <c r="A337" s="150"/>
      <c r="B337" s="153"/>
      <c r="C337" s="156"/>
      <c r="D337" s="74" t="s">
        <v>431</v>
      </c>
      <c r="E337" s="8">
        <v>125</v>
      </c>
      <c r="F337" s="8" t="s">
        <v>8</v>
      </c>
    </row>
    <row r="338" spans="1:12" x14ac:dyDescent="0.25">
      <c r="A338" s="150"/>
      <c r="B338" s="153"/>
      <c r="C338" s="156"/>
      <c r="D338" s="74" t="s">
        <v>432</v>
      </c>
      <c r="E338" s="8">
        <v>676</v>
      </c>
      <c r="F338" s="8" t="s">
        <v>8</v>
      </c>
    </row>
    <row r="339" spans="1:12" x14ac:dyDescent="0.25">
      <c r="A339" s="151"/>
      <c r="B339" s="154"/>
      <c r="C339" s="157"/>
      <c r="D339" s="74" t="s">
        <v>433</v>
      </c>
      <c r="E339" s="8">
        <v>60</v>
      </c>
      <c r="F339" s="8" t="s">
        <v>8</v>
      </c>
    </row>
    <row r="340" spans="1:12" x14ac:dyDescent="0.25">
      <c r="A340" s="149">
        <v>101</v>
      </c>
      <c r="B340" s="158" t="s">
        <v>437</v>
      </c>
      <c r="C340" s="50">
        <v>0.39</v>
      </c>
      <c r="D340" s="74" t="s">
        <v>434</v>
      </c>
      <c r="E340" s="8">
        <v>150</v>
      </c>
      <c r="F340" s="8" t="s">
        <v>8</v>
      </c>
    </row>
    <row r="341" spans="1:12" x14ac:dyDescent="0.25">
      <c r="A341" s="150"/>
      <c r="B341" s="159"/>
      <c r="C341" s="24">
        <v>0.05</v>
      </c>
      <c r="D341" s="75" t="s">
        <v>435</v>
      </c>
      <c r="E341" s="67">
        <v>556</v>
      </c>
      <c r="F341" s="67" t="s">
        <v>8</v>
      </c>
    </row>
    <row r="342" spans="1:12" x14ac:dyDescent="0.25">
      <c r="A342" s="50">
        <v>102</v>
      </c>
      <c r="B342" s="59" t="s">
        <v>458</v>
      </c>
      <c r="C342" s="50">
        <v>0.03</v>
      </c>
      <c r="D342" s="74" t="s">
        <v>457</v>
      </c>
      <c r="E342" s="8"/>
      <c r="F342" s="8"/>
    </row>
    <row r="343" spans="1:12" x14ac:dyDescent="0.25">
      <c r="A343" s="116">
        <v>103</v>
      </c>
      <c r="B343" s="59" t="s">
        <v>645</v>
      </c>
      <c r="C343" s="50">
        <v>0.115</v>
      </c>
      <c r="D343" s="74" t="s">
        <v>649</v>
      </c>
      <c r="E343" s="8">
        <v>400</v>
      </c>
      <c r="F343" s="8"/>
    </row>
    <row r="344" spans="1:12" x14ac:dyDescent="0.25">
      <c r="A344" s="116">
        <v>104</v>
      </c>
      <c r="B344" s="59" t="s">
        <v>646</v>
      </c>
      <c r="C344" s="50">
        <v>0.222</v>
      </c>
      <c r="D344" s="74"/>
      <c r="E344" s="8"/>
      <c r="F344" s="8"/>
    </row>
    <row r="345" spans="1:12" x14ac:dyDescent="0.25">
      <c r="A345" s="116">
        <v>105</v>
      </c>
      <c r="B345" s="115" t="s">
        <v>647</v>
      </c>
      <c r="C345" s="50">
        <v>9.7000000000000003E-2</v>
      </c>
      <c r="D345" s="74" t="s">
        <v>649</v>
      </c>
      <c r="E345" s="8">
        <v>194</v>
      </c>
      <c r="F345" s="8"/>
    </row>
    <row r="346" spans="1:12" ht="15.75" thickBot="1" x14ac:dyDescent="0.3">
      <c r="A346" s="147" t="s">
        <v>248</v>
      </c>
      <c r="B346" s="148"/>
      <c r="C346" s="117">
        <f>SUM(C6:C345)</f>
        <v>54.150000000000013</v>
      </c>
      <c r="D346" s="84"/>
      <c r="E346" s="83">
        <f>SUM(E6:E345)</f>
        <v>100550</v>
      </c>
      <c r="F346" s="83">
        <f>SUM(F6:F345)</f>
        <v>78142</v>
      </c>
    </row>
    <row r="347" spans="1:12" x14ac:dyDescent="0.25">
      <c r="B347" s="28"/>
      <c r="C347" s="28"/>
      <c r="D347" s="28"/>
      <c r="E347" s="28"/>
      <c r="F347" s="28"/>
      <c r="J347" s="28"/>
      <c r="K347" s="28"/>
      <c r="L347" s="28"/>
    </row>
    <row r="348" spans="1:12" x14ac:dyDescent="0.25">
      <c r="B348" s="30"/>
      <c r="C348" s="30"/>
      <c r="D348" s="30"/>
      <c r="E348" s="30"/>
      <c r="F348" s="27"/>
      <c r="G348" s="27"/>
    </row>
    <row r="349" spans="1:12" x14ac:dyDescent="0.25">
      <c r="B349" s="30"/>
      <c r="C349" s="91"/>
      <c r="D349" s="30"/>
      <c r="E349" s="90"/>
      <c r="F349" s="27"/>
      <c r="G349" s="29"/>
    </row>
    <row r="350" spans="1:12" x14ac:dyDescent="0.25">
      <c r="B350" s="30"/>
      <c r="C350" s="30"/>
      <c r="D350" s="30"/>
      <c r="E350" s="30"/>
      <c r="F350" s="27"/>
      <c r="G350" s="29"/>
    </row>
    <row r="351" spans="1:12" x14ac:dyDescent="0.25">
      <c r="B351" s="31"/>
      <c r="C351" s="31"/>
      <c r="D351" s="31"/>
      <c r="E351" s="31"/>
      <c r="F351" s="29"/>
      <c r="G351" s="29"/>
    </row>
    <row r="352" spans="1:12" x14ac:dyDescent="0.25">
      <c r="A352" s="32"/>
      <c r="B352" s="32"/>
      <c r="C352" s="32"/>
      <c r="D352" s="32"/>
      <c r="E352" s="2"/>
      <c r="F352" s="2"/>
      <c r="G352" s="29"/>
    </row>
    <row r="353" spans="1:7" x14ac:dyDescent="0.25">
      <c r="A353" s="32"/>
      <c r="B353" s="32"/>
      <c r="C353" s="32"/>
      <c r="D353" s="32"/>
      <c r="E353" s="2"/>
      <c r="F353" s="2"/>
      <c r="G353" s="29"/>
    </row>
    <row r="354" spans="1:7" x14ac:dyDescent="0.25">
      <c r="A354" s="32"/>
      <c r="B354" s="32"/>
      <c r="C354" s="32"/>
      <c r="D354" s="32"/>
      <c r="E354" s="2"/>
      <c r="F354" s="2"/>
    </row>
    <row r="355" spans="1:7" x14ac:dyDescent="0.25">
      <c r="A355" s="32"/>
      <c r="B355" s="32"/>
      <c r="C355" s="32"/>
      <c r="D355" s="32"/>
      <c r="E355" s="2"/>
    </row>
    <row r="356" spans="1:7" x14ac:dyDescent="0.25">
      <c r="A356" s="32"/>
      <c r="B356" s="88"/>
      <c r="C356" s="32"/>
      <c r="D356" s="32"/>
      <c r="E356" s="2"/>
    </row>
    <row r="357" spans="1:7" x14ac:dyDescent="0.25">
      <c r="B357" s="89"/>
      <c r="E357" s="2"/>
    </row>
    <row r="358" spans="1:7" x14ac:dyDescent="0.25">
      <c r="D358" s="33"/>
      <c r="E358" s="2"/>
    </row>
    <row r="361" spans="1:7" x14ac:dyDescent="0.25">
      <c r="B361" s="89" t="s">
        <v>461</v>
      </c>
    </row>
    <row r="362" spans="1:7" x14ac:dyDescent="0.25">
      <c r="B362" s="89"/>
    </row>
    <row r="363" spans="1:7" x14ac:dyDescent="0.25">
      <c r="B363" s="89"/>
    </row>
    <row r="364" spans="1:7" x14ac:dyDescent="0.25">
      <c r="B364" s="89"/>
    </row>
    <row r="373" spans="1:4" ht="15.75" thickBot="1" x14ac:dyDescent="0.3">
      <c r="A373" s="34"/>
      <c r="B373" s="34"/>
      <c r="C373" s="34"/>
      <c r="D373" s="35" t="s">
        <v>249</v>
      </c>
    </row>
    <row r="374" spans="1:4" ht="18.75" thickBot="1" x14ac:dyDescent="0.3">
      <c r="A374" s="160" t="s">
        <v>250</v>
      </c>
      <c r="B374" s="161"/>
      <c r="C374" s="161"/>
      <c r="D374" s="162"/>
    </row>
    <row r="375" spans="1:4" ht="60" x14ac:dyDescent="0.25">
      <c r="A375" s="36" t="s">
        <v>2</v>
      </c>
      <c r="B375" s="37" t="s">
        <v>251</v>
      </c>
      <c r="C375" s="98" t="s">
        <v>252</v>
      </c>
      <c r="D375" s="98" t="s">
        <v>253</v>
      </c>
    </row>
    <row r="376" spans="1:4" x14ac:dyDescent="0.25">
      <c r="A376" s="61">
        <v>1</v>
      </c>
      <c r="B376" s="61">
        <v>2</v>
      </c>
      <c r="C376" s="61">
        <v>3</v>
      </c>
      <c r="D376" s="61">
        <v>4</v>
      </c>
    </row>
    <row r="377" spans="1:4" ht="36" x14ac:dyDescent="0.25">
      <c r="A377" s="38">
        <v>1</v>
      </c>
      <c r="B377" s="39" t="s">
        <v>254</v>
      </c>
      <c r="C377" s="38">
        <v>12</v>
      </c>
      <c r="D377" s="38">
        <v>0.5</v>
      </c>
    </row>
    <row r="378" spans="1:4" ht="24" x14ac:dyDescent="0.25">
      <c r="A378" s="17">
        <v>2</v>
      </c>
      <c r="B378" s="40" t="s">
        <v>255</v>
      </c>
      <c r="C378" s="17">
        <v>6</v>
      </c>
      <c r="D378" s="17" t="s">
        <v>256</v>
      </c>
    </row>
    <row r="379" spans="1:4" ht="24" x14ac:dyDescent="0.25">
      <c r="A379" s="17">
        <v>3</v>
      </c>
      <c r="B379" s="40" t="s">
        <v>257</v>
      </c>
      <c r="C379" s="17">
        <v>6</v>
      </c>
      <c r="D379" s="17">
        <v>0.09</v>
      </c>
    </row>
    <row r="380" spans="1:4" ht="24" x14ac:dyDescent="0.25">
      <c r="A380" s="17">
        <v>4</v>
      </c>
      <c r="B380" s="40" t="s">
        <v>258</v>
      </c>
      <c r="C380" s="17">
        <v>5</v>
      </c>
      <c r="D380" s="17">
        <v>0.12</v>
      </c>
    </row>
    <row r="381" spans="1:4" ht="36" x14ac:dyDescent="0.25">
      <c r="A381" s="17">
        <v>5</v>
      </c>
      <c r="B381" s="40" t="s">
        <v>259</v>
      </c>
      <c r="C381" s="17">
        <v>4</v>
      </c>
      <c r="D381" s="17">
        <v>0.26</v>
      </c>
    </row>
    <row r="382" spans="1:4" ht="36" x14ac:dyDescent="0.25">
      <c r="A382" s="17">
        <v>6</v>
      </c>
      <c r="B382" s="40" t="s">
        <v>260</v>
      </c>
      <c r="C382" s="17">
        <v>10</v>
      </c>
      <c r="D382" s="17">
        <v>0.11</v>
      </c>
    </row>
    <row r="383" spans="1:4" ht="24" x14ac:dyDescent="0.25">
      <c r="A383" s="17">
        <v>7</v>
      </c>
      <c r="B383" s="40" t="s">
        <v>261</v>
      </c>
      <c r="C383" s="17">
        <v>10</v>
      </c>
      <c r="D383" s="17">
        <v>1.52</v>
      </c>
    </row>
    <row r="384" spans="1:4" ht="24" x14ac:dyDescent="0.25">
      <c r="A384" s="17">
        <v>8</v>
      </c>
      <c r="B384" s="40" t="s">
        <v>262</v>
      </c>
      <c r="C384" s="17">
        <v>7</v>
      </c>
      <c r="D384" s="17">
        <v>0.08</v>
      </c>
    </row>
    <row r="385" spans="1:4" ht="24" x14ac:dyDescent="0.25">
      <c r="A385" s="17">
        <v>9</v>
      </c>
      <c r="B385" s="40" t="s">
        <v>263</v>
      </c>
      <c r="C385" s="17">
        <v>5</v>
      </c>
      <c r="D385" s="17">
        <v>7.0000000000000007E-2</v>
      </c>
    </row>
    <row r="386" spans="1:4" ht="24" x14ac:dyDescent="0.25">
      <c r="A386" s="17">
        <v>10</v>
      </c>
      <c r="B386" s="40" t="s">
        <v>264</v>
      </c>
      <c r="C386" s="17">
        <v>4</v>
      </c>
      <c r="D386" s="17">
        <v>0.1</v>
      </c>
    </row>
    <row r="387" spans="1:4" ht="24" x14ac:dyDescent="0.25">
      <c r="A387" s="17">
        <v>11</v>
      </c>
      <c r="B387" s="40" t="s">
        <v>265</v>
      </c>
      <c r="C387" s="17">
        <v>12</v>
      </c>
      <c r="D387" s="17">
        <v>0.04</v>
      </c>
    </row>
    <row r="388" spans="1:4" x14ac:dyDescent="0.25">
      <c r="A388" s="17">
        <v>12</v>
      </c>
      <c r="B388" s="40" t="s">
        <v>381</v>
      </c>
      <c r="C388" s="17">
        <v>10</v>
      </c>
      <c r="D388" s="17">
        <v>1.05</v>
      </c>
    </row>
    <row r="389" spans="1:4" x14ac:dyDescent="0.25">
      <c r="A389" s="17">
        <v>13</v>
      </c>
      <c r="B389" s="40" t="s">
        <v>382</v>
      </c>
      <c r="C389" s="17">
        <v>4.5</v>
      </c>
      <c r="D389" s="17">
        <v>0.12</v>
      </c>
    </row>
    <row r="390" spans="1:4" x14ac:dyDescent="0.25">
      <c r="A390" s="17">
        <v>14</v>
      </c>
      <c r="B390" s="40" t="s">
        <v>383</v>
      </c>
      <c r="C390" s="17">
        <v>4.5</v>
      </c>
      <c r="D390" s="17">
        <v>0.13</v>
      </c>
    </row>
    <row r="391" spans="1:4" x14ac:dyDescent="0.25">
      <c r="A391" s="17">
        <v>15</v>
      </c>
      <c r="B391" s="40" t="s">
        <v>384</v>
      </c>
      <c r="C391" s="17">
        <v>4.5</v>
      </c>
      <c r="D391" s="17">
        <v>0.13</v>
      </c>
    </row>
    <row r="392" spans="1:4" x14ac:dyDescent="0.25">
      <c r="A392" s="17">
        <v>16</v>
      </c>
      <c r="B392" s="40" t="s">
        <v>385</v>
      </c>
      <c r="C392" s="17">
        <v>4.5</v>
      </c>
      <c r="D392" s="17">
        <v>0.2</v>
      </c>
    </row>
    <row r="393" spans="1:4" x14ac:dyDescent="0.25">
      <c r="A393" s="17">
        <v>17</v>
      </c>
      <c r="B393" s="40" t="s">
        <v>386</v>
      </c>
      <c r="C393" s="17">
        <v>7</v>
      </c>
      <c r="D393" s="17">
        <v>0.23</v>
      </c>
    </row>
    <row r="394" spans="1:4" x14ac:dyDescent="0.25">
      <c r="A394" s="17">
        <v>18</v>
      </c>
      <c r="B394" s="40" t="s">
        <v>387</v>
      </c>
      <c r="C394" s="17">
        <v>7</v>
      </c>
      <c r="D394" s="41">
        <v>0.12</v>
      </c>
    </row>
    <row r="395" spans="1:4" ht="36" x14ac:dyDescent="0.25">
      <c r="A395" s="17">
        <v>19</v>
      </c>
      <c r="B395" s="40" t="s">
        <v>266</v>
      </c>
      <c r="C395" s="17">
        <v>5</v>
      </c>
      <c r="D395" s="17">
        <v>0.32</v>
      </c>
    </row>
    <row r="396" spans="1:4" ht="24" x14ac:dyDescent="0.25">
      <c r="A396" s="17">
        <v>20</v>
      </c>
      <c r="B396" s="40" t="s">
        <v>267</v>
      </c>
      <c r="C396" s="17">
        <v>6</v>
      </c>
      <c r="D396" s="17">
        <v>0.22</v>
      </c>
    </row>
    <row r="397" spans="1:4" ht="24" x14ac:dyDescent="0.25">
      <c r="A397" s="17">
        <v>21</v>
      </c>
      <c r="B397" s="40" t="s">
        <v>268</v>
      </c>
      <c r="C397" s="17">
        <v>10</v>
      </c>
      <c r="D397" s="17">
        <v>0.56999999999999995</v>
      </c>
    </row>
    <row r="398" spans="1:4" ht="24" x14ac:dyDescent="0.25">
      <c r="A398" s="17">
        <v>22</v>
      </c>
      <c r="B398" s="40" t="s">
        <v>394</v>
      </c>
      <c r="C398" s="17">
        <v>10</v>
      </c>
      <c r="D398" s="17">
        <v>0.98</v>
      </c>
    </row>
    <row r="399" spans="1:4" ht="24" x14ac:dyDescent="0.25">
      <c r="A399" s="17">
        <v>23</v>
      </c>
      <c r="B399" s="40" t="s">
        <v>269</v>
      </c>
      <c r="C399" s="17">
        <v>8</v>
      </c>
      <c r="D399" s="17">
        <v>0.55000000000000004</v>
      </c>
    </row>
    <row r="400" spans="1:4" ht="24" x14ac:dyDescent="0.25">
      <c r="A400" s="17">
        <v>24</v>
      </c>
      <c r="B400" s="40" t="s">
        <v>388</v>
      </c>
      <c r="C400" s="17">
        <v>8</v>
      </c>
      <c r="D400" s="17">
        <v>0.05</v>
      </c>
    </row>
    <row r="401" spans="1:4" x14ac:dyDescent="0.25">
      <c r="A401" s="17">
        <v>25</v>
      </c>
      <c r="B401" s="40" t="s">
        <v>389</v>
      </c>
      <c r="C401" s="17">
        <v>15</v>
      </c>
      <c r="D401" s="17">
        <v>0.223</v>
      </c>
    </row>
    <row r="402" spans="1:4" ht="24" x14ac:dyDescent="0.25">
      <c r="A402" s="17">
        <v>26</v>
      </c>
      <c r="B402" s="40" t="s">
        <v>390</v>
      </c>
      <c r="C402" s="17">
        <v>12</v>
      </c>
      <c r="D402" s="17">
        <v>0.33</v>
      </c>
    </row>
    <row r="403" spans="1:4" ht="36" x14ac:dyDescent="0.25">
      <c r="A403" s="17">
        <v>27</v>
      </c>
      <c r="B403" s="40" t="s">
        <v>391</v>
      </c>
      <c r="C403" s="17">
        <v>10</v>
      </c>
      <c r="D403" s="16">
        <v>0.11</v>
      </c>
    </row>
    <row r="404" spans="1:4" x14ac:dyDescent="0.25">
      <c r="A404" s="42">
        <v>28</v>
      </c>
      <c r="B404" s="43" t="s">
        <v>392</v>
      </c>
      <c r="C404" s="17">
        <v>10</v>
      </c>
      <c r="D404" s="44">
        <v>0.2</v>
      </c>
    </row>
    <row r="405" spans="1:4" ht="24.75" thickBot="1" x14ac:dyDescent="0.3">
      <c r="A405" s="62">
        <v>29</v>
      </c>
      <c r="B405" s="63" t="s">
        <v>393</v>
      </c>
      <c r="C405" s="64">
        <v>10</v>
      </c>
      <c r="D405" s="97">
        <v>0.2</v>
      </c>
    </row>
    <row r="406" spans="1:4" ht="15.75" thickBot="1" x14ac:dyDescent="0.3">
      <c r="A406" s="163" t="s">
        <v>270</v>
      </c>
      <c r="B406" s="164"/>
      <c r="C406" s="164"/>
      <c r="D406" s="65">
        <v>8.6929999999999996</v>
      </c>
    </row>
    <row r="426" spans="1:6" ht="15.75" thickBot="1" x14ac:dyDescent="0.3">
      <c r="B426" s="127" t="s">
        <v>464</v>
      </c>
      <c r="C426" s="127"/>
      <c r="D426" s="127"/>
      <c r="E426" s="127"/>
      <c r="F426" s="127"/>
    </row>
    <row r="427" spans="1:6" ht="18.75" thickBot="1" x14ac:dyDescent="0.3">
      <c r="A427" s="99"/>
      <c r="B427" s="128" t="s">
        <v>465</v>
      </c>
      <c r="C427" s="129"/>
      <c r="D427" s="129"/>
      <c r="E427" s="129"/>
      <c r="F427" s="130"/>
    </row>
    <row r="428" spans="1:6" x14ac:dyDescent="0.25">
      <c r="A428" s="165" t="s">
        <v>466</v>
      </c>
      <c r="B428" s="167" t="s">
        <v>467</v>
      </c>
      <c r="C428" s="131" t="s">
        <v>468</v>
      </c>
      <c r="D428" s="133"/>
      <c r="E428" s="133"/>
      <c r="F428" s="134"/>
    </row>
    <row r="429" spans="1:6" ht="61.5" x14ac:dyDescent="0.25">
      <c r="A429" s="166"/>
      <c r="B429" s="167"/>
      <c r="C429" s="131"/>
      <c r="D429" s="1" t="s">
        <v>469</v>
      </c>
      <c r="E429" s="1" t="s">
        <v>411</v>
      </c>
      <c r="F429" s="100" t="s">
        <v>412</v>
      </c>
    </row>
    <row r="430" spans="1:6" x14ac:dyDescent="0.25">
      <c r="A430" s="101"/>
      <c r="B430" s="102">
        <v>1</v>
      </c>
      <c r="C430" s="66">
        <v>2</v>
      </c>
      <c r="D430" s="66">
        <v>4</v>
      </c>
      <c r="E430" s="66">
        <v>5</v>
      </c>
      <c r="F430" s="66">
        <v>6</v>
      </c>
    </row>
    <row r="431" spans="1:6" x14ac:dyDescent="0.25">
      <c r="A431" s="101" t="s">
        <v>470</v>
      </c>
      <c r="B431" s="121" t="s">
        <v>470</v>
      </c>
      <c r="C431" s="118" t="s">
        <v>356</v>
      </c>
      <c r="D431" s="3" t="s">
        <v>471</v>
      </c>
      <c r="E431" s="4">
        <v>40</v>
      </c>
      <c r="F431" s="4">
        <v>0</v>
      </c>
    </row>
    <row r="432" spans="1:6" ht="24.75" x14ac:dyDescent="0.25">
      <c r="A432" s="101" t="s">
        <v>472</v>
      </c>
      <c r="B432" s="168"/>
      <c r="C432" s="170"/>
      <c r="D432" s="3" t="s">
        <v>473</v>
      </c>
      <c r="E432" s="4">
        <v>40</v>
      </c>
      <c r="F432" s="4">
        <v>0</v>
      </c>
    </row>
    <row r="433" spans="1:6" x14ac:dyDescent="0.25">
      <c r="A433" s="101" t="s">
        <v>474</v>
      </c>
      <c r="B433" s="169"/>
      <c r="C433" s="171"/>
      <c r="D433" s="3" t="s">
        <v>475</v>
      </c>
      <c r="E433" s="4"/>
      <c r="F433" s="4">
        <v>20</v>
      </c>
    </row>
    <row r="434" spans="1:6" x14ac:dyDescent="0.25">
      <c r="A434" s="101" t="s">
        <v>476</v>
      </c>
      <c r="B434" s="172" t="s">
        <v>472</v>
      </c>
      <c r="C434" s="118" t="s">
        <v>352</v>
      </c>
      <c r="D434" s="9" t="s">
        <v>477</v>
      </c>
      <c r="E434" s="6">
        <v>40</v>
      </c>
      <c r="F434" s="6">
        <v>0</v>
      </c>
    </row>
    <row r="435" spans="1:6" x14ac:dyDescent="0.25">
      <c r="A435" s="101" t="s">
        <v>478</v>
      </c>
      <c r="B435" s="173"/>
      <c r="C435" s="170"/>
      <c r="D435" s="9" t="s">
        <v>479</v>
      </c>
      <c r="E435" s="6">
        <v>20</v>
      </c>
      <c r="F435" s="6">
        <v>0</v>
      </c>
    </row>
    <row r="436" spans="1:6" x14ac:dyDescent="0.25">
      <c r="A436" s="101" t="s">
        <v>480</v>
      </c>
      <c r="B436" s="173"/>
      <c r="C436" s="170"/>
      <c r="D436" s="9" t="s">
        <v>481</v>
      </c>
      <c r="E436" s="6">
        <v>20</v>
      </c>
      <c r="F436" s="6">
        <v>0</v>
      </c>
    </row>
    <row r="437" spans="1:6" x14ac:dyDescent="0.25">
      <c r="A437" s="101" t="s">
        <v>482</v>
      </c>
      <c r="B437" s="174"/>
      <c r="C437" s="171"/>
      <c r="D437" s="9" t="s">
        <v>483</v>
      </c>
      <c r="E437" s="6">
        <v>40</v>
      </c>
      <c r="F437" s="6">
        <v>0</v>
      </c>
    </row>
    <row r="438" spans="1:6" ht="36" x14ac:dyDescent="0.25">
      <c r="A438" s="101" t="s">
        <v>484</v>
      </c>
      <c r="B438" s="103" t="s">
        <v>474</v>
      </c>
      <c r="C438" s="96" t="s">
        <v>485</v>
      </c>
      <c r="D438" s="9" t="s">
        <v>486</v>
      </c>
      <c r="E438" s="6">
        <v>40</v>
      </c>
      <c r="F438" s="6">
        <v>0</v>
      </c>
    </row>
    <row r="439" spans="1:6" ht="24" x14ac:dyDescent="0.25">
      <c r="A439" s="101" t="s">
        <v>487</v>
      </c>
      <c r="B439" s="172" t="s">
        <v>476</v>
      </c>
      <c r="C439" s="118" t="s">
        <v>488</v>
      </c>
      <c r="D439" s="9" t="s">
        <v>489</v>
      </c>
      <c r="E439" s="6">
        <v>40</v>
      </c>
      <c r="F439" s="6">
        <v>0</v>
      </c>
    </row>
    <row r="440" spans="1:6" x14ac:dyDescent="0.25">
      <c r="A440" s="101" t="s">
        <v>490</v>
      </c>
      <c r="B440" s="173"/>
      <c r="C440" s="170"/>
      <c r="D440" s="9" t="s">
        <v>491</v>
      </c>
      <c r="E440" s="6">
        <v>0</v>
      </c>
      <c r="F440" s="6">
        <v>20</v>
      </c>
    </row>
    <row r="441" spans="1:6" ht="24.75" x14ac:dyDescent="0.25">
      <c r="A441" s="101" t="s">
        <v>492</v>
      </c>
      <c r="B441" s="174"/>
      <c r="C441" s="171"/>
      <c r="D441" s="3" t="s">
        <v>493</v>
      </c>
      <c r="E441" s="6">
        <v>40</v>
      </c>
      <c r="F441" s="6">
        <v>0</v>
      </c>
    </row>
    <row r="442" spans="1:6" x14ac:dyDescent="0.25">
      <c r="A442" s="101" t="s">
        <v>494</v>
      </c>
      <c r="B442" s="175" t="s">
        <v>478</v>
      </c>
      <c r="C442" s="178" t="s">
        <v>348</v>
      </c>
      <c r="D442" s="3" t="s">
        <v>495</v>
      </c>
      <c r="E442" s="6">
        <v>20</v>
      </c>
      <c r="F442" s="6">
        <v>0</v>
      </c>
    </row>
    <row r="443" spans="1:6" x14ac:dyDescent="0.25">
      <c r="A443" s="101" t="s">
        <v>496</v>
      </c>
      <c r="B443" s="176"/>
      <c r="C443" s="179"/>
      <c r="D443" s="3" t="s">
        <v>497</v>
      </c>
      <c r="E443" s="6">
        <v>20</v>
      </c>
      <c r="F443" s="6">
        <v>0</v>
      </c>
    </row>
    <row r="444" spans="1:6" x14ac:dyDescent="0.25">
      <c r="A444" s="101" t="s">
        <v>498</v>
      </c>
      <c r="B444" s="176"/>
      <c r="C444" s="179"/>
      <c r="D444" s="3" t="s">
        <v>499</v>
      </c>
      <c r="E444" s="6">
        <v>20</v>
      </c>
      <c r="F444" s="6">
        <v>0</v>
      </c>
    </row>
    <row r="445" spans="1:6" x14ac:dyDescent="0.25">
      <c r="A445" s="101" t="s">
        <v>500</v>
      </c>
      <c r="B445" s="177"/>
      <c r="C445" s="180"/>
      <c r="D445" s="3" t="s">
        <v>501</v>
      </c>
      <c r="E445" s="4">
        <v>20</v>
      </c>
      <c r="F445" s="4">
        <v>0</v>
      </c>
    </row>
    <row r="446" spans="1:6" x14ac:dyDescent="0.25">
      <c r="A446" s="101" t="s">
        <v>502</v>
      </c>
      <c r="B446" s="172" t="s">
        <v>480</v>
      </c>
      <c r="C446" s="118" t="s">
        <v>14</v>
      </c>
      <c r="D446" s="3" t="s">
        <v>503</v>
      </c>
      <c r="E446" s="4">
        <v>20</v>
      </c>
      <c r="F446" s="4">
        <v>0</v>
      </c>
    </row>
    <row r="447" spans="1:6" x14ac:dyDescent="0.25">
      <c r="A447" s="101" t="s">
        <v>504</v>
      </c>
      <c r="B447" s="181"/>
      <c r="C447" s="119"/>
      <c r="D447" s="3" t="s">
        <v>505</v>
      </c>
      <c r="E447" s="4">
        <v>200</v>
      </c>
      <c r="F447" s="4">
        <v>100</v>
      </c>
    </row>
    <row r="448" spans="1:6" ht="24.75" x14ac:dyDescent="0.25">
      <c r="A448" s="101" t="s">
        <v>506</v>
      </c>
      <c r="B448" s="181"/>
      <c r="C448" s="119"/>
      <c r="D448" s="3" t="s">
        <v>507</v>
      </c>
      <c r="E448" s="4">
        <v>30</v>
      </c>
      <c r="F448" s="4">
        <v>10</v>
      </c>
    </row>
    <row r="449" spans="1:6" ht="24.75" x14ac:dyDescent="0.25">
      <c r="A449" s="101" t="s">
        <v>508</v>
      </c>
      <c r="B449" s="182"/>
      <c r="C449" s="120"/>
      <c r="D449" s="3" t="s">
        <v>509</v>
      </c>
      <c r="E449" s="6">
        <v>40</v>
      </c>
      <c r="F449" s="6">
        <v>0</v>
      </c>
    </row>
    <row r="450" spans="1:6" x14ac:dyDescent="0.25">
      <c r="A450" s="101" t="s">
        <v>510</v>
      </c>
      <c r="B450" s="172" t="s">
        <v>482</v>
      </c>
      <c r="C450" s="118" t="s">
        <v>511</v>
      </c>
      <c r="D450" s="3" t="s">
        <v>512</v>
      </c>
      <c r="E450" s="6">
        <v>30</v>
      </c>
      <c r="F450" s="6">
        <v>10</v>
      </c>
    </row>
    <row r="451" spans="1:6" x14ac:dyDescent="0.25">
      <c r="A451" s="101" t="s">
        <v>513</v>
      </c>
      <c r="B451" s="174"/>
      <c r="C451" s="171"/>
      <c r="D451" s="3" t="s">
        <v>514</v>
      </c>
      <c r="E451" s="6">
        <v>30</v>
      </c>
      <c r="F451" s="6">
        <v>10</v>
      </c>
    </row>
    <row r="452" spans="1:6" x14ac:dyDescent="0.25">
      <c r="A452" s="101" t="s">
        <v>515</v>
      </c>
      <c r="B452" s="172" t="s">
        <v>484</v>
      </c>
      <c r="C452" s="118" t="s">
        <v>516</v>
      </c>
      <c r="D452" s="104" t="s">
        <v>517</v>
      </c>
      <c r="E452" s="6">
        <v>40</v>
      </c>
      <c r="F452" s="6">
        <v>0</v>
      </c>
    </row>
    <row r="453" spans="1:6" x14ac:dyDescent="0.25">
      <c r="A453" s="101" t="s">
        <v>518</v>
      </c>
      <c r="B453" s="174"/>
      <c r="C453" s="171"/>
      <c r="D453" s="3" t="s">
        <v>519</v>
      </c>
      <c r="E453" s="6">
        <v>40</v>
      </c>
      <c r="F453" s="6">
        <v>0</v>
      </c>
    </row>
    <row r="454" spans="1:6" ht="24.75" x14ac:dyDescent="0.25">
      <c r="A454" s="101" t="s">
        <v>520</v>
      </c>
      <c r="B454" s="105" t="s">
        <v>487</v>
      </c>
      <c r="C454" s="3" t="s">
        <v>521</v>
      </c>
      <c r="D454" s="81" t="s">
        <v>522</v>
      </c>
      <c r="E454" s="4">
        <v>40</v>
      </c>
      <c r="F454" s="4">
        <v>0</v>
      </c>
    </row>
    <row r="455" spans="1:6" ht="36" x14ac:dyDescent="0.25">
      <c r="A455" s="101" t="s">
        <v>523</v>
      </c>
      <c r="B455" s="105" t="s">
        <v>490</v>
      </c>
      <c r="C455" s="9" t="s">
        <v>322</v>
      </c>
      <c r="D455" s="3" t="s">
        <v>524</v>
      </c>
      <c r="E455" s="6">
        <v>40</v>
      </c>
      <c r="F455" s="4">
        <v>0</v>
      </c>
    </row>
    <row r="456" spans="1:6" x14ac:dyDescent="0.25">
      <c r="A456" s="101" t="s">
        <v>525</v>
      </c>
      <c r="B456" s="183" t="s">
        <v>492</v>
      </c>
      <c r="C456" s="184" t="s">
        <v>526</v>
      </c>
      <c r="D456" s="3" t="s">
        <v>527</v>
      </c>
      <c r="E456" s="4">
        <v>20</v>
      </c>
      <c r="F456" s="4">
        <v>0</v>
      </c>
    </row>
    <row r="457" spans="1:6" x14ac:dyDescent="0.25">
      <c r="A457" s="101" t="s">
        <v>528</v>
      </c>
      <c r="B457" s="177"/>
      <c r="C457" s="180"/>
      <c r="D457" s="3" t="s">
        <v>529</v>
      </c>
      <c r="E457" s="4">
        <v>20</v>
      </c>
      <c r="F457" s="4">
        <v>0</v>
      </c>
    </row>
    <row r="458" spans="1:6" ht="24.75" x14ac:dyDescent="0.25">
      <c r="A458" s="101" t="s">
        <v>530</v>
      </c>
      <c r="B458" s="172" t="s">
        <v>494</v>
      </c>
      <c r="C458" s="118" t="s">
        <v>531</v>
      </c>
      <c r="D458" s="3" t="s">
        <v>532</v>
      </c>
      <c r="E458" s="4">
        <v>40</v>
      </c>
      <c r="F458" s="4">
        <v>0</v>
      </c>
    </row>
    <row r="459" spans="1:6" x14ac:dyDescent="0.25">
      <c r="A459" s="101" t="s">
        <v>533</v>
      </c>
      <c r="B459" s="181"/>
      <c r="C459" s="119"/>
      <c r="D459" s="3" t="s">
        <v>534</v>
      </c>
      <c r="E459" s="4">
        <v>40</v>
      </c>
      <c r="F459" s="4">
        <v>0</v>
      </c>
    </row>
    <row r="460" spans="1:6" ht="36.75" x14ac:dyDescent="0.25">
      <c r="A460" s="101" t="s">
        <v>535</v>
      </c>
      <c r="B460" s="105" t="s">
        <v>496</v>
      </c>
      <c r="C460" s="3" t="s">
        <v>536</v>
      </c>
      <c r="D460" s="81" t="s">
        <v>537</v>
      </c>
      <c r="E460" s="21">
        <v>30</v>
      </c>
      <c r="F460" s="21">
        <v>10</v>
      </c>
    </row>
    <row r="461" spans="1:6" x14ac:dyDescent="0.25">
      <c r="A461" s="101" t="s">
        <v>538</v>
      </c>
      <c r="B461" s="183" t="s">
        <v>498</v>
      </c>
      <c r="C461" s="184" t="s">
        <v>311</v>
      </c>
      <c r="D461" s="81" t="s">
        <v>539</v>
      </c>
      <c r="E461" s="21">
        <v>20</v>
      </c>
      <c r="F461" s="21">
        <v>0</v>
      </c>
    </row>
    <row r="462" spans="1:6" x14ac:dyDescent="0.25">
      <c r="A462" s="101" t="s">
        <v>540</v>
      </c>
      <c r="B462" s="177"/>
      <c r="C462" s="180"/>
      <c r="D462" s="3" t="s">
        <v>541</v>
      </c>
      <c r="E462" s="4">
        <v>40</v>
      </c>
      <c r="F462" s="4">
        <v>0</v>
      </c>
    </row>
    <row r="463" spans="1:6" x14ac:dyDescent="0.25">
      <c r="A463" s="101" t="s">
        <v>542</v>
      </c>
      <c r="B463" s="185" t="s">
        <v>500</v>
      </c>
      <c r="C463" s="188" t="s">
        <v>543</v>
      </c>
      <c r="D463" s="3" t="s">
        <v>544</v>
      </c>
      <c r="E463" s="4">
        <v>20</v>
      </c>
      <c r="F463" s="4">
        <v>0</v>
      </c>
    </row>
    <row r="464" spans="1:6" x14ac:dyDescent="0.25">
      <c r="A464" s="101" t="s">
        <v>545</v>
      </c>
      <c r="B464" s="186"/>
      <c r="C464" s="179"/>
      <c r="D464" s="3" t="s">
        <v>546</v>
      </c>
      <c r="E464" s="4">
        <v>40</v>
      </c>
      <c r="F464" s="4">
        <v>0</v>
      </c>
    </row>
    <row r="465" spans="1:6" x14ac:dyDescent="0.25">
      <c r="A465" s="101" t="s">
        <v>547</v>
      </c>
      <c r="B465" s="186"/>
      <c r="C465" s="179"/>
      <c r="D465" s="3" t="s">
        <v>548</v>
      </c>
      <c r="E465" s="4">
        <v>20</v>
      </c>
      <c r="F465" s="4">
        <v>0</v>
      </c>
    </row>
    <row r="466" spans="1:6" x14ac:dyDescent="0.25">
      <c r="A466" s="101" t="s">
        <v>549</v>
      </c>
      <c r="B466" s="187"/>
      <c r="C466" s="180"/>
      <c r="D466" s="3" t="s">
        <v>550</v>
      </c>
      <c r="E466" s="4">
        <v>40</v>
      </c>
      <c r="F466" s="4">
        <v>0</v>
      </c>
    </row>
    <row r="467" spans="1:6" x14ac:dyDescent="0.25">
      <c r="A467" s="101" t="s">
        <v>551</v>
      </c>
      <c r="B467" s="172" t="s">
        <v>502</v>
      </c>
      <c r="C467" s="118" t="s">
        <v>552</v>
      </c>
      <c r="D467" s="3" t="s">
        <v>553</v>
      </c>
      <c r="E467" s="4">
        <v>40</v>
      </c>
      <c r="F467" s="4">
        <v>0</v>
      </c>
    </row>
    <row r="468" spans="1:6" x14ac:dyDescent="0.25">
      <c r="A468" s="101" t="s">
        <v>554</v>
      </c>
      <c r="B468" s="181"/>
      <c r="C468" s="119"/>
      <c r="D468" s="3" t="s">
        <v>555</v>
      </c>
      <c r="E468" s="4">
        <v>40</v>
      </c>
      <c r="F468" s="4">
        <v>0</v>
      </c>
    </row>
    <row r="469" spans="1:6" x14ac:dyDescent="0.25">
      <c r="A469" s="101" t="s">
        <v>556</v>
      </c>
      <c r="B469" s="172" t="s">
        <v>504</v>
      </c>
      <c r="C469" s="118" t="s">
        <v>557</v>
      </c>
      <c r="D469" s="81" t="s">
        <v>558</v>
      </c>
      <c r="E469" s="6">
        <v>20</v>
      </c>
      <c r="F469" s="6">
        <v>0</v>
      </c>
    </row>
    <row r="470" spans="1:6" x14ac:dyDescent="0.25">
      <c r="A470" s="101" t="s">
        <v>559</v>
      </c>
      <c r="B470" s="173"/>
      <c r="C470" s="170"/>
      <c r="D470" s="59" t="s">
        <v>560</v>
      </c>
      <c r="E470" s="50">
        <v>40</v>
      </c>
      <c r="F470" s="6">
        <v>0</v>
      </c>
    </row>
    <row r="471" spans="1:6" x14ac:dyDescent="0.25">
      <c r="A471" s="101" t="s">
        <v>561</v>
      </c>
      <c r="B471" s="173"/>
      <c r="C471" s="170"/>
      <c r="D471" s="3" t="s">
        <v>562</v>
      </c>
      <c r="E471" s="6">
        <v>20</v>
      </c>
      <c r="F471" s="6">
        <v>0</v>
      </c>
    </row>
    <row r="472" spans="1:6" x14ac:dyDescent="0.25">
      <c r="A472" s="101" t="s">
        <v>563</v>
      </c>
      <c r="B472" s="174"/>
      <c r="C472" s="171"/>
      <c r="D472" s="3" t="s">
        <v>564</v>
      </c>
      <c r="E472" s="6">
        <v>40</v>
      </c>
      <c r="F472" s="4">
        <v>0</v>
      </c>
    </row>
    <row r="473" spans="1:6" x14ac:dyDescent="0.25">
      <c r="A473" s="101" t="s">
        <v>565</v>
      </c>
      <c r="B473" s="172" t="s">
        <v>566</v>
      </c>
      <c r="C473" s="118" t="s">
        <v>567</v>
      </c>
      <c r="D473" s="3" t="s">
        <v>568</v>
      </c>
      <c r="E473" s="6">
        <v>20</v>
      </c>
      <c r="F473" s="6">
        <v>0</v>
      </c>
    </row>
    <row r="474" spans="1:6" x14ac:dyDescent="0.25">
      <c r="A474" s="101" t="s">
        <v>569</v>
      </c>
      <c r="B474" s="181"/>
      <c r="C474" s="119"/>
      <c r="D474" s="3" t="s">
        <v>570</v>
      </c>
      <c r="E474" s="6">
        <v>40</v>
      </c>
      <c r="F474" s="4">
        <v>0</v>
      </c>
    </row>
    <row r="475" spans="1:6" x14ac:dyDescent="0.25">
      <c r="A475" s="101" t="s">
        <v>571</v>
      </c>
      <c r="B475" s="181"/>
      <c r="C475" s="119"/>
      <c r="D475" s="3" t="s">
        <v>572</v>
      </c>
      <c r="E475" s="6">
        <v>20</v>
      </c>
      <c r="F475" s="4">
        <v>0</v>
      </c>
    </row>
    <row r="476" spans="1:6" x14ac:dyDescent="0.25">
      <c r="A476" s="101" t="s">
        <v>573</v>
      </c>
      <c r="B476" s="182"/>
      <c r="C476" s="120"/>
      <c r="D476" s="3" t="s">
        <v>574</v>
      </c>
      <c r="E476" s="6">
        <v>10</v>
      </c>
      <c r="F476" s="4">
        <v>10</v>
      </c>
    </row>
    <row r="477" spans="1:6" x14ac:dyDescent="0.25">
      <c r="A477" s="101" t="s">
        <v>575</v>
      </c>
      <c r="B477" s="172" t="s">
        <v>508</v>
      </c>
      <c r="C477" s="118" t="s">
        <v>576</v>
      </c>
      <c r="D477" s="3" t="s">
        <v>577</v>
      </c>
      <c r="E477" s="6">
        <v>40</v>
      </c>
      <c r="F477" s="6">
        <v>0</v>
      </c>
    </row>
    <row r="478" spans="1:6" x14ac:dyDescent="0.25">
      <c r="A478" s="101" t="s">
        <v>578</v>
      </c>
      <c r="B478" s="181"/>
      <c r="C478" s="119"/>
      <c r="D478" s="3" t="s">
        <v>579</v>
      </c>
      <c r="E478" s="6">
        <v>40</v>
      </c>
      <c r="F478" s="6">
        <v>0</v>
      </c>
    </row>
    <row r="479" spans="1:6" x14ac:dyDescent="0.25">
      <c r="A479" s="101" t="s">
        <v>580</v>
      </c>
      <c r="B479" s="173"/>
      <c r="C479" s="170"/>
      <c r="D479" s="3" t="s">
        <v>581</v>
      </c>
      <c r="E479" s="6">
        <v>40</v>
      </c>
      <c r="F479" s="6">
        <v>0</v>
      </c>
    </row>
    <row r="480" spans="1:6" x14ac:dyDescent="0.25">
      <c r="A480" s="101" t="s">
        <v>582</v>
      </c>
      <c r="B480" s="174"/>
      <c r="C480" s="170"/>
      <c r="D480" s="3" t="s">
        <v>583</v>
      </c>
      <c r="E480" s="6">
        <v>10</v>
      </c>
      <c r="F480" s="6">
        <v>10</v>
      </c>
    </row>
    <row r="481" spans="1:6" x14ac:dyDescent="0.25">
      <c r="A481" s="101" t="s">
        <v>584</v>
      </c>
      <c r="B481" s="172" t="s">
        <v>510</v>
      </c>
      <c r="C481" s="118" t="s">
        <v>585</v>
      </c>
      <c r="D481" s="3" t="s">
        <v>586</v>
      </c>
      <c r="E481" s="6">
        <v>20</v>
      </c>
      <c r="F481" s="6">
        <v>0</v>
      </c>
    </row>
    <row r="482" spans="1:6" x14ac:dyDescent="0.25">
      <c r="A482" s="101" t="s">
        <v>587</v>
      </c>
      <c r="B482" s="177"/>
      <c r="C482" s="180"/>
      <c r="D482" s="81" t="s">
        <v>588</v>
      </c>
      <c r="E482" s="4">
        <v>40</v>
      </c>
      <c r="F482" s="4">
        <v>0</v>
      </c>
    </row>
    <row r="483" spans="1:6" ht="24.75" x14ac:dyDescent="0.25">
      <c r="A483" s="101" t="s">
        <v>589</v>
      </c>
      <c r="B483" s="105" t="s">
        <v>513</v>
      </c>
      <c r="C483" s="3" t="s">
        <v>590</v>
      </c>
      <c r="D483" s="81" t="s">
        <v>591</v>
      </c>
      <c r="E483" s="4">
        <v>20</v>
      </c>
      <c r="F483" s="6">
        <v>0</v>
      </c>
    </row>
    <row r="484" spans="1:6" x14ac:dyDescent="0.25">
      <c r="A484" s="101" t="s">
        <v>592</v>
      </c>
      <c r="B484" s="172" t="s">
        <v>515</v>
      </c>
      <c r="C484" s="184" t="s">
        <v>436</v>
      </c>
      <c r="D484" s="9" t="s">
        <v>593</v>
      </c>
      <c r="E484" s="6">
        <v>40</v>
      </c>
      <c r="F484" s="6">
        <v>0</v>
      </c>
    </row>
    <row r="485" spans="1:6" x14ac:dyDescent="0.25">
      <c r="A485" s="101" t="s">
        <v>594</v>
      </c>
      <c r="B485" s="174"/>
      <c r="C485" s="180"/>
      <c r="D485" s="9" t="s">
        <v>595</v>
      </c>
      <c r="E485" s="6">
        <v>40</v>
      </c>
      <c r="F485" s="6">
        <v>0</v>
      </c>
    </row>
    <row r="486" spans="1:6" x14ac:dyDescent="0.25">
      <c r="A486" s="101" t="s">
        <v>596</v>
      </c>
      <c r="B486" s="183" t="s">
        <v>518</v>
      </c>
      <c r="C486" s="184" t="s">
        <v>597</v>
      </c>
      <c r="D486" s="3" t="s">
        <v>598</v>
      </c>
      <c r="E486" s="4">
        <v>40</v>
      </c>
      <c r="F486" s="6">
        <v>0</v>
      </c>
    </row>
    <row r="487" spans="1:6" x14ac:dyDescent="0.25">
      <c r="A487" s="101" t="s">
        <v>599</v>
      </c>
      <c r="B487" s="177"/>
      <c r="C487" s="180"/>
      <c r="D487" s="3" t="s">
        <v>600</v>
      </c>
      <c r="E487" s="4">
        <v>40</v>
      </c>
      <c r="F487" s="4">
        <v>0</v>
      </c>
    </row>
    <row r="488" spans="1:6" x14ac:dyDescent="0.25">
      <c r="A488" s="101" t="s">
        <v>601</v>
      </c>
      <c r="B488" s="172" t="s">
        <v>520</v>
      </c>
      <c r="C488" s="118" t="s">
        <v>602</v>
      </c>
      <c r="D488" s="3" t="s">
        <v>603</v>
      </c>
      <c r="E488" s="4">
        <v>20</v>
      </c>
      <c r="F488" s="4">
        <v>0</v>
      </c>
    </row>
    <row r="489" spans="1:6" x14ac:dyDescent="0.25">
      <c r="A489" s="101" t="s">
        <v>604</v>
      </c>
      <c r="B489" s="176"/>
      <c r="C489" s="179"/>
      <c r="D489" s="3" t="s">
        <v>605</v>
      </c>
      <c r="E489" s="4">
        <v>40</v>
      </c>
      <c r="F489" s="4">
        <v>0</v>
      </c>
    </row>
    <row r="490" spans="1:6" x14ac:dyDescent="0.25">
      <c r="A490" s="101" t="s">
        <v>606</v>
      </c>
      <c r="B490" s="176"/>
      <c r="C490" s="179"/>
      <c r="D490" s="3" t="s">
        <v>607</v>
      </c>
      <c r="E490" s="4">
        <v>40</v>
      </c>
      <c r="F490" s="4">
        <v>0</v>
      </c>
    </row>
    <row r="491" spans="1:6" x14ac:dyDescent="0.25">
      <c r="A491" s="101" t="s">
        <v>608</v>
      </c>
      <c r="B491" s="176"/>
      <c r="C491" s="179"/>
      <c r="D491" s="3" t="s">
        <v>609</v>
      </c>
      <c r="E491" s="4">
        <v>40</v>
      </c>
      <c r="F491" s="4">
        <v>0</v>
      </c>
    </row>
    <row r="492" spans="1:6" x14ac:dyDescent="0.25">
      <c r="A492" s="101" t="s">
        <v>610</v>
      </c>
      <c r="B492" s="176"/>
      <c r="C492" s="179"/>
      <c r="D492" s="3" t="s">
        <v>611</v>
      </c>
      <c r="E492" s="4">
        <v>0</v>
      </c>
      <c r="F492" s="4">
        <v>20</v>
      </c>
    </row>
    <row r="493" spans="1:6" x14ac:dyDescent="0.25">
      <c r="A493" s="101" t="s">
        <v>612</v>
      </c>
      <c r="B493" s="176"/>
      <c r="C493" s="179"/>
      <c r="D493" s="3" t="s">
        <v>613</v>
      </c>
      <c r="E493" s="4">
        <v>20</v>
      </c>
      <c r="F493" s="4">
        <v>0</v>
      </c>
    </row>
    <row r="494" spans="1:6" x14ac:dyDescent="0.25">
      <c r="A494" s="101" t="s">
        <v>614</v>
      </c>
      <c r="B494" s="176"/>
      <c r="C494" s="179"/>
      <c r="D494" s="9" t="s">
        <v>615</v>
      </c>
      <c r="E494" s="6">
        <v>0</v>
      </c>
      <c r="F494" s="6">
        <v>20</v>
      </c>
    </row>
    <row r="495" spans="1:6" x14ac:dyDescent="0.25">
      <c r="A495" s="101" t="s">
        <v>616</v>
      </c>
      <c r="B495" s="177"/>
      <c r="C495" s="179"/>
      <c r="D495" s="3" t="s">
        <v>617</v>
      </c>
      <c r="E495" s="4">
        <v>40</v>
      </c>
      <c r="F495" s="4">
        <v>0</v>
      </c>
    </row>
    <row r="496" spans="1:6" x14ac:dyDescent="0.25">
      <c r="A496" s="101" t="s">
        <v>618</v>
      </c>
      <c r="B496" s="172" t="s">
        <v>523</v>
      </c>
      <c r="C496" s="118" t="s">
        <v>294</v>
      </c>
      <c r="D496" s="3" t="s">
        <v>619</v>
      </c>
      <c r="E496" s="4">
        <v>20</v>
      </c>
      <c r="F496" s="4">
        <v>0</v>
      </c>
    </row>
    <row r="497" spans="1:6" x14ac:dyDescent="0.25">
      <c r="A497" s="101" t="s">
        <v>620</v>
      </c>
      <c r="B497" s="181"/>
      <c r="C497" s="119"/>
      <c r="D497" s="3" t="s">
        <v>621</v>
      </c>
      <c r="E497" s="4">
        <v>20</v>
      </c>
      <c r="F497" s="4">
        <v>0</v>
      </c>
    </row>
    <row r="498" spans="1:6" x14ac:dyDescent="0.25">
      <c r="A498" s="101" t="s">
        <v>622</v>
      </c>
      <c r="B498" s="183" t="s">
        <v>525</v>
      </c>
      <c r="C498" s="184" t="s">
        <v>623</v>
      </c>
      <c r="D498" s="3" t="s">
        <v>624</v>
      </c>
      <c r="E498" s="4">
        <v>20</v>
      </c>
      <c r="F498" s="4">
        <v>0</v>
      </c>
    </row>
    <row r="499" spans="1:6" x14ac:dyDescent="0.25">
      <c r="A499" s="101" t="s">
        <v>625</v>
      </c>
      <c r="B499" s="177"/>
      <c r="C499" s="179"/>
      <c r="D499" s="9" t="s">
        <v>626</v>
      </c>
      <c r="E499" s="6">
        <v>20</v>
      </c>
      <c r="F499" s="6">
        <v>0</v>
      </c>
    </row>
    <row r="500" spans="1:6" x14ac:dyDescent="0.25">
      <c r="A500" s="101" t="s">
        <v>627</v>
      </c>
      <c r="B500" s="183" t="s">
        <v>528</v>
      </c>
      <c r="C500" s="184" t="s">
        <v>300</v>
      </c>
      <c r="D500" s="81" t="s">
        <v>628</v>
      </c>
      <c r="E500" s="4">
        <v>20</v>
      </c>
      <c r="F500" s="6">
        <v>0</v>
      </c>
    </row>
    <row r="501" spans="1:6" x14ac:dyDescent="0.25">
      <c r="A501" s="101" t="s">
        <v>629</v>
      </c>
      <c r="B501" s="177"/>
      <c r="C501" s="180"/>
      <c r="D501" s="3" t="s">
        <v>630</v>
      </c>
      <c r="E501" s="4">
        <v>0</v>
      </c>
      <c r="F501" s="4">
        <v>20</v>
      </c>
    </row>
    <row r="502" spans="1:6" x14ac:dyDescent="0.25">
      <c r="A502" s="101" t="s">
        <v>631</v>
      </c>
      <c r="B502" s="183" t="s">
        <v>530</v>
      </c>
      <c r="C502" s="184" t="s">
        <v>297</v>
      </c>
      <c r="D502" s="81" t="s">
        <v>632</v>
      </c>
      <c r="E502" s="4">
        <v>20</v>
      </c>
      <c r="F502" s="4">
        <v>0</v>
      </c>
    </row>
    <row r="503" spans="1:6" x14ac:dyDescent="0.25">
      <c r="A503" s="101" t="s">
        <v>633</v>
      </c>
      <c r="B503" s="177"/>
      <c r="C503" s="180"/>
      <c r="D503" s="3" t="s">
        <v>634</v>
      </c>
      <c r="E503" s="4">
        <v>20</v>
      </c>
      <c r="F503" s="4">
        <v>0</v>
      </c>
    </row>
    <row r="504" spans="1:6" x14ac:dyDescent="0.25">
      <c r="A504" s="101" t="s">
        <v>635</v>
      </c>
      <c r="B504" s="121" t="s">
        <v>533</v>
      </c>
      <c r="C504" s="118" t="s">
        <v>636</v>
      </c>
      <c r="D504" s="3" t="s">
        <v>637</v>
      </c>
      <c r="E504" s="4">
        <v>20</v>
      </c>
      <c r="F504" s="4">
        <v>0</v>
      </c>
    </row>
    <row r="505" spans="1:6" x14ac:dyDescent="0.25">
      <c r="A505" s="101" t="s">
        <v>638</v>
      </c>
      <c r="B505" s="123"/>
      <c r="C505" s="119"/>
      <c r="D505" s="3" t="s">
        <v>639</v>
      </c>
      <c r="E505" s="4">
        <v>30</v>
      </c>
      <c r="F505" s="4">
        <v>10</v>
      </c>
    </row>
    <row r="506" spans="1:6" x14ac:dyDescent="0.25">
      <c r="A506" s="101"/>
      <c r="B506" s="101"/>
      <c r="C506" s="3"/>
      <c r="D506" s="106" t="s">
        <v>640</v>
      </c>
      <c r="E506" s="107">
        <f>SUM(E431:E505)</f>
        <v>2290</v>
      </c>
      <c r="F506" s="107">
        <f>SUM(F431:F505)</f>
        <v>270</v>
      </c>
    </row>
    <row r="507" spans="1:6" x14ac:dyDescent="0.25">
      <c r="C507" s="108"/>
      <c r="D507" s="108"/>
      <c r="E507" s="108"/>
      <c r="F507" s="45"/>
    </row>
    <row r="508" spans="1:6" ht="15.75" x14ac:dyDescent="0.25">
      <c r="B508" s="109" t="s">
        <v>641</v>
      </c>
      <c r="C508" s="110"/>
      <c r="D508" s="111" t="s">
        <v>642</v>
      </c>
      <c r="E508" s="110"/>
    </row>
    <row r="509" spans="1:6" x14ac:dyDescent="0.25">
      <c r="C509" s="110"/>
      <c r="D509" s="110"/>
      <c r="E509" s="110"/>
      <c r="F509" s="112"/>
    </row>
    <row r="510" spans="1:6" x14ac:dyDescent="0.25">
      <c r="C510" s="110"/>
      <c r="D510" s="110"/>
      <c r="E510" s="110"/>
      <c r="F510" s="112"/>
    </row>
    <row r="511" spans="1:6" x14ac:dyDescent="0.25">
      <c r="C511" s="32"/>
      <c r="D511" s="32"/>
      <c r="E511" s="32"/>
      <c r="F511" s="2"/>
    </row>
    <row r="512" spans="1:6" x14ac:dyDescent="0.25">
      <c r="B512" s="32"/>
      <c r="C512" s="32"/>
      <c r="D512" s="32"/>
      <c r="E512" s="2"/>
      <c r="F512" s="2"/>
    </row>
    <row r="513" spans="1:6" x14ac:dyDescent="0.25">
      <c r="B513" s="32"/>
      <c r="C513" s="32"/>
      <c r="D513" s="32"/>
      <c r="E513" s="2"/>
      <c r="F513" s="2"/>
    </row>
    <row r="514" spans="1:6" x14ac:dyDescent="0.25">
      <c r="B514" s="32"/>
      <c r="C514" s="32"/>
      <c r="D514" s="32"/>
      <c r="E514" s="2"/>
      <c r="F514" s="2"/>
    </row>
    <row r="515" spans="1:6" x14ac:dyDescent="0.25">
      <c r="B515" s="32"/>
      <c r="C515" s="32"/>
      <c r="D515" s="32"/>
      <c r="E515" s="2"/>
    </row>
    <row r="516" spans="1:6" x14ac:dyDescent="0.25">
      <c r="A516" s="89" t="s">
        <v>643</v>
      </c>
      <c r="B516" s="89"/>
      <c r="C516" s="89"/>
      <c r="D516" s="89"/>
      <c r="E516" s="113"/>
      <c r="F516" s="89"/>
    </row>
    <row r="518" spans="1:6" x14ac:dyDescent="0.25">
      <c r="D518" s="33"/>
      <c r="E518" s="2"/>
    </row>
  </sheetData>
  <mergeCells count="199">
    <mergeCell ref="B500:B501"/>
    <mergeCell ref="C500:C501"/>
    <mergeCell ref="B502:B503"/>
    <mergeCell ref="C502:C503"/>
    <mergeCell ref="B504:B505"/>
    <mergeCell ref="C504:C505"/>
    <mergeCell ref="B484:B485"/>
    <mergeCell ref="C484:C485"/>
    <mergeCell ref="B486:B487"/>
    <mergeCell ref="C486:C487"/>
    <mergeCell ref="B488:B495"/>
    <mergeCell ref="C488:C495"/>
    <mergeCell ref="B496:B497"/>
    <mergeCell ref="C496:C497"/>
    <mergeCell ref="B498:B499"/>
    <mergeCell ref="C498:C499"/>
    <mergeCell ref="B467:B468"/>
    <mergeCell ref="C467:C468"/>
    <mergeCell ref="B469:B472"/>
    <mergeCell ref="C469:C472"/>
    <mergeCell ref="B473:B476"/>
    <mergeCell ref="C473:C476"/>
    <mergeCell ref="B477:B480"/>
    <mergeCell ref="C477:C480"/>
    <mergeCell ref="B481:B482"/>
    <mergeCell ref="C481:C482"/>
    <mergeCell ref="B452:B453"/>
    <mergeCell ref="C452:C453"/>
    <mergeCell ref="B456:B457"/>
    <mergeCell ref="C456:C457"/>
    <mergeCell ref="B458:B459"/>
    <mergeCell ref="C458:C459"/>
    <mergeCell ref="B461:B462"/>
    <mergeCell ref="C461:C462"/>
    <mergeCell ref="B463:B466"/>
    <mergeCell ref="C463:C466"/>
    <mergeCell ref="B434:B437"/>
    <mergeCell ref="C434:C437"/>
    <mergeCell ref="B439:B441"/>
    <mergeCell ref="C439:C441"/>
    <mergeCell ref="B442:B445"/>
    <mergeCell ref="C442:C445"/>
    <mergeCell ref="B446:B449"/>
    <mergeCell ref="C446:C449"/>
    <mergeCell ref="B450:B451"/>
    <mergeCell ref="C450:C451"/>
    <mergeCell ref="A374:D374"/>
    <mergeCell ref="A406:C406"/>
    <mergeCell ref="B426:F426"/>
    <mergeCell ref="B427:F427"/>
    <mergeCell ref="A428:A429"/>
    <mergeCell ref="B428:B429"/>
    <mergeCell ref="C428:C429"/>
    <mergeCell ref="D428:F428"/>
    <mergeCell ref="B431:B433"/>
    <mergeCell ref="C431:C433"/>
    <mergeCell ref="A318:A326"/>
    <mergeCell ref="B318:B326"/>
    <mergeCell ref="A276:A279"/>
    <mergeCell ref="B276:B279"/>
    <mergeCell ref="C276:C279"/>
    <mergeCell ref="B281:B285"/>
    <mergeCell ref="A281:A285"/>
    <mergeCell ref="C281:C285"/>
    <mergeCell ref="A271:A275"/>
    <mergeCell ref="B271:B275"/>
    <mergeCell ref="C271:C275"/>
    <mergeCell ref="A346:B346"/>
    <mergeCell ref="A333:A339"/>
    <mergeCell ref="A340:A341"/>
    <mergeCell ref="B333:B339"/>
    <mergeCell ref="C333:C339"/>
    <mergeCell ref="B340:B341"/>
    <mergeCell ref="A287:A291"/>
    <mergeCell ref="B287:B291"/>
    <mergeCell ref="C287:C291"/>
    <mergeCell ref="A294:A295"/>
    <mergeCell ref="B294:B295"/>
    <mergeCell ref="C294:C295"/>
    <mergeCell ref="A296:A299"/>
    <mergeCell ref="B296:B299"/>
    <mergeCell ref="C296:C299"/>
    <mergeCell ref="C300:C303"/>
    <mergeCell ref="B300:B303"/>
    <mergeCell ref="A300:A303"/>
    <mergeCell ref="B304:B312"/>
    <mergeCell ref="A304:A312"/>
    <mergeCell ref="C304:C311"/>
    <mergeCell ref="A314:A315"/>
    <mergeCell ref="B314:B315"/>
    <mergeCell ref="C314:C315"/>
    <mergeCell ref="B262:B270"/>
    <mergeCell ref="A262:A270"/>
    <mergeCell ref="C266:C270"/>
    <mergeCell ref="A228:A229"/>
    <mergeCell ref="B228:B229"/>
    <mergeCell ref="A230:A231"/>
    <mergeCell ref="B230:B231"/>
    <mergeCell ref="C230:C231"/>
    <mergeCell ref="A232:A233"/>
    <mergeCell ref="B232:B233"/>
    <mergeCell ref="C232:C233"/>
    <mergeCell ref="A234:A237"/>
    <mergeCell ref="B234:B237"/>
    <mergeCell ref="C234:C237"/>
    <mergeCell ref="A238:A261"/>
    <mergeCell ref="B238:B261"/>
    <mergeCell ref="C238:C257"/>
    <mergeCell ref="A216:A222"/>
    <mergeCell ref="B216:B222"/>
    <mergeCell ref="C216:C218"/>
    <mergeCell ref="C225:C226"/>
    <mergeCell ref="B225:B226"/>
    <mergeCell ref="A225:A226"/>
    <mergeCell ref="C219:C220"/>
    <mergeCell ref="C200:C205"/>
    <mergeCell ref="A200:A215"/>
    <mergeCell ref="B200:B215"/>
    <mergeCell ref="A181:A188"/>
    <mergeCell ref="B181:B188"/>
    <mergeCell ref="C181:C187"/>
    <mergeCell ref="A189:A190"/>
    <mergeCell ref="B189:B190"/>
    <mergeCell ref="C189:C190"/>
    <mergeCell ref="C191:C198"/>
    <mergeCell ref="B191:B198"/>
    <mergeCell ref="A191:A198"/>
    <mergeCell ref="C155:C164"/>
    <mergeCell ref="A174:A177"/>
    <mergeCell ref="B174:B177"/>
    <mergeCell ref="C174:C177"/>
    <mergeCell ref="A140:A150"/>
    <mergeCell ref="B140:B150"/>
    <mergeCell ref="C140:C150"/>
    <mergeCell ref="A151:A152"/>
    <mergeCell ref="B151:B152"/>
    <mergeCell ref="C151:C152"/>
    <mergeCell ref="B170:B172"/>
    <mergeCell ref="A170:A172"/>
    <mergeCell ref="B155:B169"/>
    <mergeCell ref="A155:A169"/>
    <mergeCell ref="B67:B68"/>
    <mergeCell ref="C67:C68"/>
    <mergeCell ref="A75:A88"/>
    <mergeCell ref="B75:B88"/>
    <mergeCell ref="C75:C84"/>
    <mergeCell ref="A137:A139"/>
    <mergeCell ref="B137:B139"/>
    <mergeCell ref="C137:C138"/>
    <mergeCell ref="A120:A123"/>
    <mergeCell ref="B120:B123"/>
    <mergeCell ref="C120:C122"/>
    <mergeCell ref="A124:A128"/>
    <mergeCell ref="B124:B128"/>
    <mergeCell ref="C124:C128"/>
    <mergeCell ref="A129:A134"/>
    <mergeCell ref="B129:B134"/>
    <mergeCell ref="C129:C134"/>
    <mergeCell ref="A1:F1"/>
    <mergeCell ref="A2:F2"/>
    <mergeCell ref="A3:A4"/>
    <mergeCell ref="B3:B4"/>
    <mergeCell ref="C3:F3"/>
    <mergeCell ref="A6:A10"/>
    <mergeCell ref="B6:B10"/>
    <mergeCell ref="C6:C9"/>
    <mergeCell ref="A36:A40"/>
    <mergeCell ref="B36:B40"/>
    <mergeCell ref="C36:C40"/>
    <mergeCell ref="A16:A21"/>
    <mergeCell ref="B16:B21"/>
    <mergeCell ref="C16:C21"/>
    <mergeCell ref="C26:C32"/>
    <mergeCell ref="B26:B32"/>
    <mergeCell ref="A26:A32"/>
    <mergeCell ref="B57:B59"/>
    <mergeCell ref="A57:A59"/>
    <mergeCell ref="A41:A55"/>
    <mergeCell ref="B41:B55"/>
    <mergeCell ref="C41:C54"/>
    <mergeCell ref="A105:A109"/>
    <mergeCell ref="B105:B109"/>
    <mergeCell ref="C105:C108"/>
    <mergeCell ref="A114:A117"/>
    <mergeCell ref="B114:B117"/>
    <mergeCell ref="C114:C116"/>
    <mergeCell ref="A95:A100"/>
    <mergeCell ref="B95:B100"/>
    <mergeCell ref="A60:A63"/>
    <mergeCell ref="B60:B63"/>
    <mergeCell ref="A64:A65"/>
    <mergeCell ref="B64:B65"/>
    <mergeCell ref="C64:C65"/>
    <mergeCell ref="C60:C62"/>
    <mergeCell ref="C95:C100"/>
    <mergeCell ref="A101:A103"/>
    <mergeCell ref="B101:B103"/>
    <mergeCell ref="C101:C102"/>
    <mergeCell ref="A67:A68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2021-11-29T14:06:07Z</dcterms:modified>
</cp:coreProperties>
</file>